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firstSheet="3" activeTab="12"/>
  </bookViews>
  <sheets>
    <sheet name="Fig. 3A" sheetId="1" r:id="rId1"/>
    <sheet name="Fig. 3B" sheetId="2" r:id="rId2"/>
    <sheet name="Fig. 3C" sheetId="3" r:id="rId3"/>
    <sheet name="Fig. 3D" sheetId="4" r:id="rId4"/>
    <sheet name="Fig. 3E" sheetId="5" r:id="rId5"/>
    <sheet name="Fig. 3F" sheetId="6" r:id="rId6"/>
    <sheet name="Fig. 3G" sheetId="7" r:id="rId7"/>
    <sheet name="Fig. 3H" sheetId="8" r:id="rId8"/>
    <sheet name="Fig. 3I" sheetId="10" r:id="rId9"/>
    <sheet name="Fig. 3J" sheetId="11" r:id="rId10"/>
    <sheet name="Fig. 3K" sheetId="9" r:id="rId11"/>
    <sheet name="G.Power" sheetId="12" r:id="rId12"/>
    <sheet name="QC_CV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<sst xmlns="http://schemas.openxmlformats.org/spreadsheetml/2006/main" count="1229" uniqueCount="683">
  <si>
    <t>Ctrl</t>
  </si>
  <si>
    <t>DN</t>
  </si>
  <si>
    <t>DN/DHA+AST</t>
  </si>
  <si>
    <t>DN/DHA-AST</t>
  </si>
  <si>
    <t>Sample</t>
  </si>
  <si>
    <t>NMDS1</t>
  </si>
  <si>
    <t>NMDS2</t>
  </si>
  <si>
    <t>DN1</t>
  </si>
  <si>
    <t>DN2</t>
  </si>
  <si>
    <t>DN3</t>
  </si>
  <si>
    <t>DN/DHA+AST1</t>
  </si>
  <si>
    <t>DN/DHA+AST2</t>
  </si>
  <si>
    <t>DN/DHA+AST3</t>
  </si>
  <si>
    <t>DN/DHA-AST1</t>
  </si>
  <si>
    <t>DN/DHA-AST2</t>
  </si>
  <si>
    <t>DN/DHA-AST3</t>
  </si>
  <si>
    <t>category</t>
  </si>
  <si>
    <t>Bacteroidetes</t>
  </si>
  <si>
    <t>Chlorobi</t>
  </si>
  <si>
    <t>Ignavibacteriae</t>
  </si>
  <si>
    <t>Balneolaeota</t>
  </si>
  <si>
    <t>Gemmatimonadetes</t>
  </si>
  <si>
    <t>Fibrobacteres</t>
  </si>
  <si>
    <t>Candidatus_Cloacimonetes</t>
  </si>
  <si>
    <t>Firmicutes</t>
  </si>
  <si>
    <t>Actinobacteria</t>
  </si>
  <si>
    <t>Cyanobacteria</t>
  </si>
  <si>
    <t>Deinococcus-Thermus</t>
  </si>
  <si>
    <t>Tenericutes</t>
  </si>
  <si>
    <t>Chloroflexi</t>
  </si>
  <si>
    <t>Armatimonadetes</t>
  </si>
  <si>
    <t>Proteobacteria</t>
  </si>
  <si>
    <t>Planctomycetes</t>
  </si>
  <si>
    <t>Verrucomicrobia</t>
  </si>
  <si>
    <t>Kiritimatiellaeota</t>
  </si>
  <si>
    <t>Chlamydiae</t>
  </si>
  <si>
    <t>Candidatus_Omnitrophica</t>
  </si>
  <si>
    <t>Spirochaetes</t>
  </si>
  <si>
    <t>Fusobacteria</t>
  </si>
  <si>
    <t>Synergistetes</t>
  </si>
  <si>
    <t>Acidobacteria</t>
  </si>
  <si>
    <t>Deferribacteres</t>
  </si>
  <si>
    <t>Thermotogae</t>
  </si>
  <si>
    <t>Nitrospirae</t>
  </si>
  <si>
    <t>Candidatus_Saccharibacteria</t>
  </si>
  <si>
    <t>Candidatus_Bipolaricaulota</t>
  </si>
  <si>
    <t>Aquificae</t>
  </si>
  <si>
    <t>Thermodesulfobacteria</t>
  </si>
  <si>
    <t>Elusimicrobia</t>
  </si>
  <si>
    <t>Calditrichaeota</t>
  </si>
  <si>
    <t>Dictyoglomi</t>
  </si>
  <si>
    <t>Chrysiogenetes</t>
  </si>
  <si>
    <t>Caldiserica</t>
  </si>
  <si>
    <t>Coprothermobacterota</t>
  </si>
  <si>
    <t>Ascomycota</t>
  </si>
  <si>
    <t>Basidiomycota</t>
  </si>
  <si>
    <t>Euryarchaeota</t>
  </si>
  <si>
    <t>Crenarchaeota</t>
  </si>
  <si>
    <t>Thaumarchaeota</t>
  </si>
  <si>
    <t>Candidatus_Lokiarchaeota</t>
  </si>
  <si>
    <t>Uroviricota</t>
  </si>
  <si>
    <t>Peploviricota</t>
  </si>
  <si>
    <t>Nucleocytoviricota</t>
  </si>
  <si>
    <t>Artverviricota</t>
  </si>
  <si>
    <t>Candidatus_Micrarchaeota</t>
  </si>
  <si>
    <t>Microsporidia</t>
  </si>
  <si>
    <t>Duncaniella</t>
  </si>
  <si>
    <t>Muribaculum</t>
  </si>
  <si>
    <t>Bacteroides</t>
  </si>
  <si>
    <t>Alistipes</t>
  </si>
  <si>
    <t>Phocaeicola</t>
  </si>
  <si>
    <t>Parabacteroides</t>
  </si>
  <si>
    <t>Lachnoclostridium</t>
  </si>
  <si>
    <t>Enterocloster</t>
  </si>
  <si>
    <t>Blautia</t>
  </si>
  <si>
    <t>Roseburia</t>
  </si>
  <si>
    <t>Acutalibacter</t>
  </si>
  <si>
    <t>Faecalibacterium</t>
  </si>
  <si>
    <t>Flavonifractor</t>
  </si>
  <si>
    <t>Oscillibacter</t>
  </si>
  <si>
    <t>Ligilactobacillus</t>
  </si>
  <si>
    <t>Enterococcus</t>
  </si>
  <si>
    <t>Escherichia</t>
  </si>
  <si>
    <t>Klebsiella</t>
  </si>
  <si>
    <t>Rodentibacter</t>
  </si>
  <si>
    <t>Helicobacter</t>
  </si>
  <si>
    <t>sample</t>
  </si>
  <si>
    <t>Comp1</t>
  </si>
  <si>
    <t>Comp2</t>
  </si>
  <si>
    <t>QC_06</t>
  </si>
  <si>
    <t>QC_07</t>
  </si>
  <si>
    <t>QC_08</t>
  </si>
  <si>
    <t>QC_09</t>
  </si>
  <si>
    <t>QC_10</t>
  </si>
  <si>
    <t>QC_11</t>
  </si>
  <si>
    <t>QC_12</t>
  </si>
  <si>
    <t>QC_13</t>
  </si>
  <si>
    <t>QC_14</t>
  </si>
  <si>
    <t>DN4</t>
  </si>
  <si>
    <t>DN/DHA+AST4</t>
  </si>
  <si>
    <t>DN/DHA-AST4</t>
  </si>
  <si>
    <t>Compounds</t>
  </si>
  <si>
    <t>p_value</t>
  </si>
  <si>
    <t>Fold_Change</t>
  </si>
  <si>
    <t>type</t>
  </si>
  <si>
    <t>-Log2P</t>
  </si>
  <si>
    <t>Log2FC</t>
  </si>
  <si>
    <t>1-(5-Phospho-D-ribosyl)-5-amino-4-imidazolecarboxylate; 1-(5'-Phosphoribosyl)-5-amino-4-imidazolecarboxylate; 1-(5'-Phosphoribosyl)-5-amino-4-carboxyimidazole; 5'-Phosphoribosyl-5-amino-4-imidazolecarboxylate; 1-(5'-Phosphoribosyl)-4-carboxy-5-aminoimidazole; 5'-Phosphoribosyl-4-carboxy-5-aminoimidazole; 5-Amino-1-(5-phospho-D-ribosyl)imidazole-4-carboxylate;</t>
  </si>
  <si>
    <t>Insignificant</t>
  </si>
  <si>
    <t>5-amino-1-(5-phospho-D-ribosyl)imidazole-4-carboxylate</t>
  </si>
  <si>
    <t>D-Gal alpha 1-&gt;6D-Gal alpha 1-&gt;6D-Glucose; D-Gal-alpha1-&gt;6D-Gal-alpha1-&gt;6D-Glucose; Manninotriose;</t>
  </si>
  <si>
    <t>Maltotriose</t>
  </si>
  <si>
    <t>D-Gal alpha 1-&gt;6D-Gal alpha 1-&gt;6D-Glucose</t>
  </si>
  <si>
    <t>Sucrose; Cane sugar; Saccharose; 1-alpha-D-Glucopyranosyl-2-beta-D-fructofuranoside;</t>
  </si>
  <si>
    <t>Up</t>
  </si>
  <si>
    <t>Isomaltose; Brachiose;</t>
  </si>
  <si>
    <t>alpha,alpha-Trehalose; alpha,alpha'-Trehalose; Trehalose;</t>
  </si>
  <si>
    <t>Melibiose; 6-O-(alpha-D-Galactopyranosyl)-D-glucopyranose; D-Gal-alpha1-&gt;6D-Glucose;</t>
  </si>
  <si>
    <t>Melibiose</t>
  </si>
  <si>
    <t>Sucrose</t>
  </si>
  <si>
    <t>Trehalose</t>
  </si>
  <si>
    <t>Isomaltose</t>
  </si>
  <si>
    <t>Glycogen;</t>
  </si>
  <si>
    <t>Stachyose;</t>
  </si>
  <si>
    <t>Glycogen</t>
  </si>
  <si>
    <t>Stachyose</t>
  </si>
  <si>
    <t>N-Acetyl-L-glutamate 5-semialdehyde; 2-Acetamido-5-oxopentanoate;</t>
  </si>
  <si>
    <t>N-Acetyl-L-glutamate 5-semialdehyde</t>
  </si>
  <si>
    <t>D-Glucono-1,5-lactone; Gluconic lactone; Gluconic acid lactone; 1,5-Gluconolactone; delta-Gluconolactone; D-Gluconolactone; Gluconolactone;</t>
  </si>
  <si>
    <t>2-Oxoadipate; 2-Oxoadipic acid;</t>
  </si>
  <si>
    <t>3-Oxoadipate; 3-Oxoadipic acid; 3-Keto-adipate;</t>
  </si>
  <si>
    <t>L-Gulono-1,4-lactone; L-Gulono-gamma-lactone; gamma-Gulonolactone; L-Gulonic acid gamma-lactone; L-Gulonolactone;</t>
  </si>
  <si>
    <t>2-Dehydro-3-deoxy-D-galactonate;</t>
  </si>
  <si>
    <t>Gluconolactone</t>
  </si>
  <si>
    <t>Oxoadipic acid</t>
  </si>
  <si>
    <t>3-Oxoadipic acid</t>
  </si>
  <si>
    <t>2-Keto-3-deoxy-D-gluconic acid</t>
  </si>
  <si>
    <t>L-Gulonolactone</t>
  </si>
  <si>
    <t>2-dehydro-3-deoxy-D-gluconic acid</t>
  </si>
  <si>
    <t>3-oxo-adipic acid</t>
  </si>
  <si>
    <t>(S)-2-Aceto-2-hydroxybutanoate; (S)-2-Hydroxy-2-ethyl-3-oxobutanoate;</t>
  </si>
  <si>
    <t>(S)-2-Aceto-2-hydroxybutanoic acid</t>
  </si>
  <si>
    <t>2S-acetyl-2-hydroxy-butanoic acid</t>
  </si>
  <si>
    <t>Calcidiol; 25-Hydroxyvitamin D3; Calcifediol; Calcifediol anhydrous; (3S,5Z,7E)-9,10-Seco-5,7,10(19)-cholestatriene-3,25-diol;</t>
  </si>
  <si>
    <t>7alpha-Hydroxycholest-4-en-3-one;</t>
  </si>
  <si>
    <t>7a-Hydroxy-cholestene-3-one</t>
  </si>
  <si>
    <t>Calcidiol</t>
  </si>
  <si>
    <t>25-hydroxyvitamin D3 / 25-hydroxycholecalciferol / calcidiol</t>
  </si>
  <si>
    <t>7alpha-Hydroxy-4-cholesten-3-one</t>
  </si>
  <si>
    <t>3alpha,7alpha-Dihydroxy-5beta-cholestane; 5beta-Cholestane-3alpha,7alpha-diol;</t>
  </si>
  <si>
    <t>3a,7a-Dihydroxy-5b-cholestane</t>
  </si>
  <si>
    <t>5beta-Cholestane-3alpha,7alpha-diol</t>
  </si>
  <si>
    <t>D-Glucose 6-phosphate; Glucose 6-phosphate; Robison ester;</t>
  </si>
  <si>
    <t>alpha-D-Galactose 1-phosphate; alpha-D-Galactopyranose 1-phosphate;</t>
  </si>
  <si>
    <t>D-Tagatose 6-phosphate;</t>
  </si>
  <si>
    <t>beta-D-Glucose 6-phosphate;</t>
  </si>
  <si>
    <t>beta-D-Fructose 2-phosphate; beta-D-Fructofuranose 2-phosphate;</t>
  </si>
  <si>
    <t>beta-D-Fructose 6-phosphate;</t>
  </si>
  <si>
    <t>Galactose 1-phosphate</t>
  </si>
  <si>
    <t>Glucose 6-phosphate</t>
  </si>
  <si>
    <t>Beta-D-Glucose 6-phosphate</t>
  </si>
  <si>
    <t>Beta-D-Fructose 6-phosphate</t>
  </si>
  <si>
    <t>Beta-D-Fructose 2-phosphate</t>
  </si>
  <si>
    <t>D-Tagatose 6-phosphate</t>
  </si>
  <si>
    <t>Phenylacetylglutamine; alpha-N-Phenylacetyl-L-glutamine; N2-(2-Phenylacetyl)-L-glutamine;</t>
  </si>
  <si>
    <t>Phenylacetylglutamine</t>
  </si>
  <si>
    <t>Glutathione episulfonium ion;</t>
  </si>
  <si>
    <t>Glutathione episulfonium ion</t>
  </si>
  <si>
    <t>Deoxyinosine;</t>
  </si>
  <si>
    <t>Deoxyinosine</t>
  </si>
  <si>
    <t>Metformin;</t>
  </si>
  <si>
    <t>1,1-Dimethylbiguanide</t>
  </si>
  <si>
    <t>L-Metanephrine;</t>
  </si>
  <si>
    <t>L-Metanephrine</t>
  </si>
  <si>
    <t>Avermectin A1a</t>
  </si>
  <si>
    <t>Down</t>
  </si>
  <si>
    <t>L-Histidine; (S)-alpha-Amino-1H-imidazole-4-propionic acid;</t>
  </si>
  <si>
    <t>(-)-Jasmonic acid; Jasmonic acid; {(1R,2R)-3-Oxo-2-[(Z)pent-2-enyl]cyclopent-2-enyl}acetic acid; Jasmonate; (-)-Jasmonate;</t>
  </si>
  <si>
    <t>Traumatic acid; (2E)-Dodecenedioic acid; Dodec-2-enedioic acid;</t>
  </si>
  <si>
    <t>Traumatic acid</t>
  </si>
  <si>
    <t>Jasmonic acid</t>
  </si>
  <si>
    <t>(3R,7S)-iso-jasmonic acid</t>
  </si>
  <si>
    <t>Gibberellin A53</t>
  </si>
  <si>
    <t>Gibberellin A14</t>
  </si>
  <si>
    <t>Gibberellin A15</t>
  </si>
  <si>
    <t>Apigenin 7-O-beta-D-glucoside; 7-O-beta-D-Glucosyl-5,7,4'-trihydroxyflavone; Apigenin 7-O-glucoside; Apigetrin; 7-(beta-D-Glucopyranosyloxy)-5-hydroxy-2-(4-hydroxyphenyl)-4H-1-benzopyran-4-one; Cosmetin; Cosmosiin;</t>
  </si>
  <si>
    <t>Cosmosiin</t>
  </si>
  <si>
    <t>Hesperetin; 3',5,7-Trihydroxy-4'-methoxyflavanone;</t>
  </si>
  <si>
    <t>Hesperetin</t>
  </si>
  <si>
    <t>Homoeriodictyol</t>
  </si>
  <si>
    <t>Prostaglandin H2; (5Z,13E)-(15S)-9alpha,11alpha-Epidioxy-15-hydroxyprosta-5,13-dienoate; (5Z,13E,15S)-9alpha,11alpha-Epidioxy-15-hydroxyprosta-5,13-dienoate; PGH2; (5Z,9alpha,11alpha,13E,15S)-9,11-Epidioxy-15-hydroxy-prosta-5,13-dienoate;</t>
  </si>
  <si>
    <t>Prostaglandin E2; (5Z,13E)-(15S)-11alpha,15-Dihydroxy-9-oxoprosta-5,13-dienoate; (5Z,13E)-(15S)-11alpha,15-Dihydroxy-9-oxoprost-13-enoate; Dinoprostone; PGE2;</t>
  </si>
  <si>
    <t>Prostaglandin D2; (5Z,13E)-(15S)-9alpha,15-Dihydroxy-11-oxoprosta-5,13-dienoate; (5Z,13E,15S)-9alpha,15-Dihydroxy-11-oxoprosta-5,13-dienoate; PGD2;</t>
  </si>
  <si>
    <t>Prostaglandin I2; (5Z,13E)-(15S)-6,9alpha-Epoxy-11alpha,15-dihydroxyprosta-5,13-dienoate; Prostacyclin; PGI2; Epoprostenol;</t>
  </si>
  <si>
    <t>Thromboxane A2; (5Z,13E)-(15S)-9alpha,11alpha-Epoxy-15-hydroxythromboxa-5,13-dienoate; (5Z,9alpha,11alpha,13E,15S)-9,11-Epoxy-15-hydroxythromboxa-5,13-dien-1-oic acid; TXA2;</t>
  </si>
  <si>
    <t>20-OH-Leukotriene B4; 20-OH-LTB4; 20-Hydroxy-leukotriene B4; (6Z,8E,10E,14Z)-(5S,12R)-5,12,20-Trihydroxyeicosa-6,8,10,14-tetraenoate; (6Z,8E,10E,14Z)-(5S,12R)-5,12,20-Trihydroxyicosa-6,8,10,14-tetraenoate;</t>
  </si>
  <si>
    <t>15-Keto-prostaglandin F2alpha; 15-Keto-prostaglandin F2a; 15-Keto-PGF2alpha; 15-Keto-PGF2a;</t>
  </si>
  <si>
    <t>Lipoxin A4; LXA4; 5S,6R,15S-Trihydroxy-7E,9E,11Z,13E-eicosatetraenoic acid; (7E,9E,11Z,13E)-(5S,6R,15S)-5,6,15-Trihydroxyicosa-7,9,11,13-tetraenoic acid;</t>
  </si>
  <si>
    <t>Lipoxin B4; LXB4; 5S,14R,15S-Trihydroxy-6E,8Z,10E,12E-eicosatetraenoic acid; (6E,8Z,10E,12E)-(5S,14R,15S)-Trihydroxyicosa-6,8,10,12-tetraenoic acid;</t>
  </si>
  <si>
    <t>Prostaglandin E2</t>
  </si>
  <si>
    <t>Prostaglandin I2</t>
  </si>
  <si>
    <t>Prostaglandin H2</t>
  </si>
  <si>
    <t>Prostaglandin D2</t>
  </si>
  <si>
    <t>Thromboxane A2</t>
  </si>
  <si>
    <t>20-Hydroxy-leukotriene B4</t>
  </si>
  <si>
    <t>15-Keto-prostaglandin F2a</t>
  </si>
  <si>
    <t>Lipoxin A4</t>
  </si>
  <si>
    <t>Lipoxin B4</t>
  </si>
  <si>
    <t>PGE2</t>
  </si>
  <si>
    <t>PGD2</t>
  </si>
  <si>
    <t>PGH2</t>
  </si>
  <si>
    <t>15-keto-PGF2alpha</t>
  </si>
  <si>
    <t>PGI2</t>
  </si>
  <si>
    <t>20-hydroxy LTB4</t>
  </si>
  <si>
    <t>TXA2</t>
  </si>
  <si>
    <t>LipoxinB4</t>
  </si>
  <si>
    <t>Gibberellin A20</t>
  </si>
  <si>
    <t>Gibberellin A4</t>
  </si>
  <si>
    <t>Gibberellin A51</t>
  </si>
  <si>
    <t>2,3-Didehydrogibberellin A9</t>
  </si>
  <si>
    <t>Dihydrokaempferol; Aromadendrin; (+)-Dihydrokaempferol; (+)-Aromadendrin;</t>
  </si>
  <si>
    <t>Eriodictyol;</t>
  </si>
  <si>
    <t>Eriodictyol</t>
  </si>
  <si>
    <t>Aromadendrin</t>
  </si>
  <si>
    <t>Chrysoeriol; 5,7,4'-Trihydroxy-3'-methoxyflavone; 3'-O-Methylluteolin;</t>
  </si>
  <si>
    <t>Kaempferide; Kempferide; Kaempferol 4'-methyl ether;</t>
  </si>
  <si>
    <t>Pratensein; 3'-Hydroxybiochanin A;</t>
  </si>
  <si>
    <t>2'-Hydroxybiochanin A; Dehydroferreirin;</t>
  </si>
  <si>
    <t>Pratensein</t>
  </si>
  <si>
    <t>Chrysoeriol</t>
  </si>
  <si>
    <t>Kaempferide</t>
  </si>
  <si>
    <t>5,7-dihydroxy-3-(2-hydroxy-4-methoxyphenyl)-4H-chromen-4-one</t>
  </si>
  <si>
    <t>2'-Hydroxybiochanin A</t>
  </si>
  <si>
    <t>(3R)-Sophorol</t>
  </si>
  <si>
    <t>4,2',4',6'-Tetrahydroxy-3-methoxychalcone</t>
  </si>
  <si>
    <t>Pinocembrin; 5,7-Dihydroxyflavanone;</t>
  </si>
  <si>
    <t>(-)-Epiafzelechin; epi-Afzelechin;</t>
  </si>
  <si>
    <t>(-)-Epiafzelechin</t>
  </si>
  <si>
    <t>(2S)-5,7-dihydroxy-2-phenyl-3,4-dihydro-2H-1-benzopyran-4-one</t>
  </si>
  <si>
    <t>Afzelechin</t>
  </si>
  <si>
    <t>Epiafzelechin</t>
  </si>
  <si>
    <t>Liquiritigenin</t>
  </si>
  <si>
    <t>Pinocembrin</t>
  </si>
  <si>
    <t>Prostaglandin A2; PGA2; Medullin;</t>
  </si>
  <si>
    <t>Prostaglandin J2; PGJ2;</t>
  </si>
  <si>
    <t>Delta-12-Prostaglandin J2; Delta-12-PGJ2;</t>
  </si>
  <si>
    <t>Prostaglandin J2</t>
  </si>
  <si>
    <t>Prostaglandin A2</t>
  </si>
  <si>
    <t>Delta-12-Prostaglandin J2</t>
  </si>
  <si>
    <t>PGJ2</t>
  </si>
  <si>
    <t>delta-12-PGJ2</t>
  </si>
  <si>
    <t>PGA2</t>
  </si>
  <si>
    <t>ent-8,15-diepi-15-A2-IsoP</t>
  </si>
  <si>
    <t>Ginkgolide A</t>
  </si>
  <si>
    <t>(3R)-3-isopropenyl-6-oxoheptanoic acid</t>
  </si>
  <si>
    <t>(3S)-3-isopropenyl-6-oxoheptanoic acid</t>
  </si>
  <si>
    <t>Naringenin; 4',5,7-Trihydroxyflavanone; (2S)-Naringenin; (-)-(2S)-Naringenin;</t>
  </si>
  <si>
    <t>2'-Hydroxydihydrodaidzein; 2'-Hydroxy-2,3-dihydrodaidzein;</t>
  </si>
  <si>
    <t>Chrysin; 5,7-Dihydroxyflavone;</t>
  </si>
  <si>
    <t>Daidzein;</t>
  </si>
  <si>
    <t>Naringenin</t>
  </si>
  <si>
    <t>Daidzein</t>
  </si>
  <si>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卤</t>
    </r>
    <r>
      <rPr>
        <sz val="11"/>
        <color theme="1"/>
        <rFont val="Times New Roman"/>
        <charset val="134"/>
      </rPr>
      <t>)-2'-Hydroxydihydrodaidzein</t>
    </r>
  </si>
  <si>
    <t>5,7-Dihydroxyflavone</t>
  </si>
  <si>
    <t>2'-Hydroxydihydrodaidzein</t>
  </si>
  <si>
    <t>(-)-Glycinol</t>
  </si>
  <si>
    <t>Anhydroglycinol</t>
  </si>
  <si>
    <t>7,4'-Dihydroxyflavone</t>
  </si>
  <si>
    <t>Chrysin</t>
  </si>
  <si>
    <t>Butin</t>
  </si>
  <si>
    <t>Prostaglandin C2; PGC2;</t>
  </si>
  <si>
    <t>Prostaglandin-c2</t>
  </si>
  <si>
    <t>PGB2</t>
  </si>
  <si>
    <t>PGC2</t>
  </si>
  <si>
    <t>Oleandolide</t>
  </si>
  <si>
    <t>L-Olivosyl-oleandolide</t>
  </si>
  <si>
    <t>6-Keto-prostaglandin F1alpha; 6-Keto-prostaglandin F1a; 6-Keto-PGF1alpha; 6-Keto-PGF1a;</t>
  </si>
  <si>
    <t>6-Keto-prostaglandin F1a</t>
  </si>
  <si>
    <t>6-keto-PGF1alpha</t>
  </si>
  <si>
    <t>Prostaglandin G2; PGG2;</t>
  </si>
  <si>
    <t>6-Keto-prostaglandin E1; 6-Keto-PGE1;</t>
  </si>
  <si>
    <t>Prostaglandin G2</t>
  </si>
  <si>
    <t>6-Ketoprostaglandin E1</t>
  </si>
  <si>
    <t>PGG2</t>
  </si>
  <si>
    <t>6-keto PGE1</t>
  </si>
  <si>
    <t>11-dehydro-TXB2</t>
  </si>
  <si>
    <t>Leukotriene B4; (6Z,8E,10E,14Z)-(5S,12R)-5,12-Dihydroxyeicosa-6,8,10,14-tetraenoate; (6Z,8E,10E,14Z)-(5S,12R)-5,12-Dihydroxyicosa-6,8,10,14-tetraenoate; LTB4;</t>
  </si>
  <si>
    <t>5(S)-HPETE; 5(S)-Hydroperoxy-6-trans-8,11,14-cis-eicosatetraenoic acid; (6E,8Z,11Z,14Z)-(5S)-5-Hydroperoxyeicosa-6,8,11,14-tetraenoate; (6E,8Z,11Z,14Z)-(5S)-5-Hydroperoxyeicosa-6,8,11,14-tetraenoic acid; (5S,6E,8Z,11Z,14Z)-5-Hydroperoxyicosa-6,8,11,14-tetraenoate;</t>
  </si>
  <si>
    <t>12(S)-HPETE; (5Z,8Z,10E,14Z)-(12S)-12-Hydroperoxyicosa-5,8,10,14-tetraenoic acid; (5Z,8Z,10E,14Z)-(12S)-12-Hydroperoxyicosa-5,8,10,14-tetraenoate; 12-Hydroperoxyeicosatetraenoate; 12-Hydroperoxyicosatetraenoate; 12-Hydroperoxyeicosatetraenoic acid; 12-Hydroperoxyicosatetraenoic acid;</t>
  </si>
  <si>
    <t>15(S)-HPETE; (5Z,8Z,11Z,13E)-(15S)-15-Hydroperoxyicosa-5,8,11,13-tetraenoic acid; 15-Hydroperoxyeicosatetraenoate; 15-Hydroperoxyicosatetraenoate; 15-Hydroperoxyeicosatetraenoic acid; 15-Hydroperoxyicosatetraenoic acid; (5Z,8Z,11Z,13E)-(15S)-15-Hydroperoxyicosa-5,8,11,13-tetraenoate;</t>
  </si>
  <si>
    <t>15H-11,12-EETA; 15-Hydroxy-11,12-epoxyeicosatrienoic acid; (5Z,8Z,13E)-(15S)-11,12-Epoxy-15-hydroxyeicosa-5,8,13-trienoic acid; (5Z,8Z,13E)-(15S)-11,12-Epoxy-15-hydroxyicosa-5,8,13-trienoic acid;</t>
  </si>
  <si>
    <t>12(R)-HPETE; (5Z,8Z,10E,14Z)-(12R)-12-Hydroperoxyeicosa-5,8,10,14-tetraenoic acid; (5Z,8Z,10E,14Z)-(12R)-12-Hydroperoxyicosa-5,8,10,14-tetraenoic acid;</t>
  </si>
  <si>
    <t>11H-14,15-EETA; 11-Hydroxy-14,15-EETA; 11-Hydroxy-14,15-epoxyeicosatrienoic acid; (5Z,8Z,12E)-14,15-Epoxy-11-hydroxyeicosa-5,8,12-trienoic acid; (5Z,8Z,12E)-14,15-Epoxy-11-hydroxyicosa-5,8,12-trienoic acid;</t>
  </si>
  <si>
    <t>11(R)-HPETE; (5Z,8Z,12E,14Z)-(11R)-Hydroperoxyeicosa-5,8,12,14-tetraenoic acid; (5Z,8Z,12E,14Z)-(11R)-Hydroperoxyicosa-5,8,12,14-tetraenoic acid;</t>
  </si>
  <si>
    <t>8(S)-HPETE; (5Z,9E,11Z,14Z)-(8S)-8-Hydroperoxyeicosa-5,9,11,14-tetraenoic acid; (5Z,9E,11Z,14Z)-(8S)-8-Hydroperoxyicosa-5,9,11,14-tetraenoic acid;</t>
  </si>
  <si>
    <t>Leukotriene B4</t>
  </si>
  <si>
    <t>5(S)-Hydroperoxyeicosatetraenoic acid</t>
  </si>
  <si>
    <t>12(S)-HPETE</t>
  </si>
  <si>
    <t>15(S)-HPETE</t>
  </si>
  <si>
    <t>12(R)-HPETE</t>
  </si>
  <si>
    <t>11H-14,15-EETA</t>
  </si>
  <si>
    <t>11(R)-HPETE</t>
  </si>
  <si>
    <t>8(S)-HPETE</t>
  </si>
  <si>
    <t>15H-11,12-EETA</t>
  </si>
  <si>
    <t>LTB4</t>
  </si>
  <si>
    <t>5S-HpETE</t>
  </si>
  <si>
    <t>12S-HpETE</t>
  </si>
  <si>
    <t>15S-HpETE</t>
  </si>
  <si>
    <t>8R-HpETE</t>
  </si>
  <si>
    <t>12R-HpETE</t>
  </si>
  <si>
    <t>11R-HpETE</t>
  </si>
  <si>
    <t>9S-HpETE</t>
  </si>
  <si>
    <t>8S-HpETE</t>
  </si>
  <si>
    <t>(+/-)11,12-Ep-15S-HETrE</t>
  </si>
  <si>
    <t>14,15-Ep-11-HETrE</t>
  </si>
  <si>
    <t>Hepoxilin B3</t>
  </si>
  <si>
    <t>Hepoxilin A3</t>
  </si>
  <si>
    <t>12-Keto-leukotriene B4; 12-Keto-LTB4; 5-Hydroxy-12-oxo-Delta5,8,11,14-eicosapolyenoic acid;</t>
  </si>
  <si>
    <t>12-Keto-leukotriene B4</t>
  </si>
  <si>
    <t>12-oxo-LTB4</t>
  </si>
  <si>
    <t>5,6-Ep-15S-HETE</t>
  </si>
  <si>
    <t>Limonene-1,2-diol</t>
  </si>
  <si>
    <t>(23R)-3alpha,7alpha,12alpha,23-Tetrahydroxy-5beta-cholan-24-oic Acid</t>
  </si>
  <si>
    <t>(6Z,9Z,12Z)-Octadecatrienoic acid; 6,9,12-Octadecatrienoic acid; gamma-Linolenic acid; Gamolenic acid;</t>
  </si>
  <si>
    <t>(9Z,12Z,15Z)-Octadecatrienoic acid; alpha-Linolenic acid; 9,12,15-Octadecatrienoic acid; Linolenate; alpha-Linolenate;</t>
  </si>
  <si>
    <t>Alpha-Linolenic acid</t>
  </si>
  <si>
    <t>Gamma-Linolenic acid</t>
  </si>
  <si>
    <t>Crepenynic acid</t>
  </si>
  <si>
    <t>Cortisol; Hydrocortisone; 11beta,17alpha,21-Trihydroxy-4-pregnene-3,20-dione; Kendall's compound F; Reichstein's substance M;</t>
  </si>
  <si>
    <t>18-Hydroxycorticosterone;</t>
  </si>
  <si>
    <t>Cortisol</t>
  </si>
  <si>
    <t>18-Hydroxycorticosterone</t>
  </si>
  <si>
    <t>8,8a-Deoxyoleandolide</t>
  </si>
  <si>
    <t>Androsterone; 3alpha-Hydroxy-5alpha-androstan-17-one;</t>
  </si>
  <si>
    <t>Dihydrotestosterone; 17beta-Hydroxyandrostan-3-one; Androstanolone; 17beta-Hydroxy-5alpha-androstan-3-one;</t>
  </si>
  <si>
    <t>Androstenediol; Androst-5-ene-3beta,17beta-diol; 3beta,17beta-Dihydroxyandrost-5-ene; 3beta,17beta-Dihydroxy-5-androstene;</t>
  </si>
  <si>
    <t>Etiocholanolone; 3alpha-Hydroxy-5beta-androstan-17-one; Etiocholan-3alpha-ol-17-one; 3alpha-Hydroxyetiocholan-17-one;</t>
  </si>
  <si>
    <t>5beta-Dihydrotestosterone;</t>
  </si>
  <si>
    <t>11-epi-Prostaglandin F2alpha; 11-epi-Prostaglandin F2a; 11-epi-PGF2alpha; 11-epi-PGF2a;</t>
  </si>
  <si>
    <t>9,11,15-Trihydroxy-prosta-5,13-dien-1-oic acid; 8-Isoprostaglandin F2alpha; 8-Isoprostane; 8-epi-Prostaglandin F2alpha;</t>
  </si>
  <si>
    <t>11,12,15-THETA; 11,12,15-Trihydroxyicosatrienoic acid; (5Z,8Z,13E)-(15S)-11,12,15-Trihydroxyeicosa-5,8,12-trienoic acid; (5Z,8Z,13E)-(15S)-11,12,15-Trihydroxyicosa-5,8,12-trienoic acid;</t>
  </si>
  <si>
    <t>Trioxilin A3; (5Z,9E,14Z)-(11R,12S)-8,11,12-Trihydroxyeicosa-5,9,14-trienoic acid; (5Z,9E,14Z)-(11R,12S)-8,11,12-Trihydroxyicosa-5,9,14-trienoic acid;</t>
  </si>
  <si>
    <t>11,14,15-THETA; 11,14,15-Trihydroxyicosatrienoic acid; (5Z,8Z,12E)-11,14,15-Trihydroxyeicosa-5,8,12-trienoic acid; (5Z,8Z,12E)-11,14,15-Trihydroxyicosa-5,8,12-trienoic acid;</t>
  </si>
  <si>
    <t>Androsterone</t>
  </si>
  <si>
    <t>Etiocholanolone</t>
  </si>
  <si>
    <t>Trioxilin A3</t>
  </si>
  <si>
    <t>Dihydrotestosterone</t>
  </si>
  <si>
    <t>5-Androstenediol</t>
  </si>
  <si>
    <t>11,12,15-THETA</t>
  </si>
  <si>
    <t>11,14,15-THETA</t>
  </si>
  <si>
    <t>8-Isoprostaglandin F2a</t>
  </si>
  <si>
    <t>5b-Dihydrotestosterone</t>
  </si>
  <si>
    <t>11b-PGF2a</t>
  </si>
  <si>
    <t>PGF2alpha</t>
  </si>
  <si>
    <t>11beta-PGF2</t>
  </si>
  <si>
    <t>11,12,15S-trihydroxy-5Z,8Z,13E-eicosatrienoic acid</t>
  </si>
  <si>
    <t>11,14,15-trihydroxy-5Z,8Z,12E-eicosatrienoic acid</t>
  </si>
  <si>
    <t>15-F2t-IsoP</t>
  </si>
  <si>
    <t>Androstenediol</t>
  </si>
  <si>
    <t>Epiandrosterone</t>
  </si>
  <si>
    <t>5alpha-dihydrotesosterone</t>
  </si>
  <si>
    <t>3alpha-hydroxy-5beta-androstan-17-one</t>
  </si>
  <si>
    <t>5beta-Dihydrotestosterone</t>
  </si>
  <si>
    <t>9,12,13-TriHOME; 9(S),12(S),13(S)-Trihydroxy-10(E)-octadecenoic acid; (10E)-(9S,12S,13S)-9,12,13-Trihydroxyoctadec-10-enoic acid;</t>
  </si>
  <si>
    <t>9,12,13-TriHOME</t>
  </si>
  <si>
    <t>9,10,13-TriHOME(11)</t>
  </si>
  <si>
    <t>9S,11R,15S-trihydroxy-2,3-dinor-13E-prostaenoic acid-cyclo[8S,12R]</t>
  </si>
  <si>
    <t>Allotetrahydrodeoxycorticosterone; 5alpha-THDOC; 3alpha,21-Dihydroxy-5alpha-pregnan-20-one;</t>
  </si>
  <si>
    <t>Tetrahydrodeoxycorticosterone</t>
  </si>
  <si>
    <t>Dihomo-gamma-linolenate; Dihomo-gamma-linolenic acid; (8Z,11Z,14Z)-Icosatrienoic acid; (Z,Z,Z)-8,11,14-Eicosatrienoic acid; (Z,Z,Z)-8,11,14-Icosatrienoic acid; (Z,Z,Z)-8,11,14-Eicosatrienoate; (Z,Z,Z)-8,11,14-Icosatrienoate; 8,11,14-Eicosatrienoate; 8,11,14-Icosatrienoate; 8Z,11Z,14Z-Eicosatrienoic acid; (8Z,11Z,14Z)-Icosa-8,11,14-trienoic acid;</t>
  </si>
  <si>
    <t>Icosatrienoic acid; Eicosatrienoic acid; ETA; 11,14,17-Icosatrienoic acid; (11Z,14Z,17Z)-Icosa-11,14,17-trienoic acid; 11,14,17-Eicosatrienoic acid; (11Z,14Z,17Z)-Eicosa-11,14,17-trienoic acid;</t>
  </si>
  <si>
    <t>8,11,14-Eicosatrienoic acid</t>
  </si>
  <si>
    <t>11,14,17-Eicosatrienoic acid</t>
  </si>
  <si>
    <t>bishomo-gamma-linolenic acid</t>
  </si>
  <si>
    <t>Bishomo-alpha-linolenic acid</t>
  </si>
  <si>
    <t>plaunotol</t>
  </si>
  <si>
    <t>Digoxin;</t>
  </si>
  <si>
    <t>Digoxin</t>
  </si>
  <si>
    <t>Cholic acid; Cholate; 3alpha,7alpha,12alpha-Trihydroxy-5beta-cholanate; 3alpha,7alpha,12alpha-Trihydroxy-5beta-cholanic acid;</t>
  </si>
  <si>
    <t>Ursocholate; Ursocholic acid; 3alpha,7beta,12alpha-Trihydroxy-5beta-cholan-24-oic acid; 3alpha,7beta,12alpha-Trihydroxy-5beta-cholanic acid; 7beta-Hydroxyisocholic acid; 7-Epicholic acid;</t>
  </si>
  <si>
    <t>beta-Muricholate; beta-Muricholic acid; 3alpha,6beta,7beta-Trihydroxy-5beta-cholan-24-oic acid; 5beta-Cholanic acid-3alpha,6beta,7beta-triol;</t>
  </si>
  <si>
    <t>omega-Muricholate; omega-Muricholic acid;</t>
  </si>
  <si>
    <t>3a,6a,7b-Trihydroxy-5b-cholanoic acid</t>
  </si>
  <si>
    <t>3a,6b,7b-Trihydroxy-5b-cholanoic acid</t>
  </si>
  <si>
    <t>Cholic acid</t>
  </si>
  <si>
    <t>Ursocholic acid</t>
  </si>
  <si>
    <t>Vulpecholic acid</t>
  </si>
  <si>
    <t>Hyocholic acid</t>
  </si>
  <si>
    <t>omega-muricholic acid</t>
  </si>
  <si>
    <t>alpha-muricholic acid</t>
  </si>
  <si>
    <t>beta-muricholic acid</t>
  </si>
  <si>
    <t>Allocholic acid</t>
  </si>
  <si>
    <t>Haemulcholic acid</t>
  </si>
  <si>
    <t>Phocaecholic acid</t>
  </si>
  <si>
    <t>Avicholic acid</t>
  </si>
  <si>
    <t>Bitocholic acid</t>
  </si>
  <si>
    <t>Cygnocholic acid</t>
  </si>
  <si>
    <t>Alloavicholic acid</t>
  </si>
  <si>
    <t>abscisic aldehyde</t>
  </si>
  <si>
    <t>2-Arachidonoylglycerol; 2-Arachidonoyl-sn-glycerol; 2-AG;</t>
  </si>
  <si>
    <t>2-Arachidonylglycerol</t>
  </si>
  <si>
    <t>MG(0:0/20:4(5Z,8Z,11Z,14Z)/0:0)</t>
  </si>
  <si>
    <t>9S-HpOTrE</t>
  </si>
  <si>
    <t>12-oxo-PDA</t>
  </si>
  <si>
    <t>Etherolenic acid</t>
  </si>
  <si>
    <t>Cortol;</t>
  </si>
  <si>
    <t>Oryzalexin E; ent-Sandaracopimaradiene-3beta,9alpha-diol; (3R,4aR,4bS,7S,10aR)-7-Ethenyl-1,1,4a,7-tetramethyl-1,2,3,4,4a,4b,5,6,7,9,10,10a-dodecahydrophenanthren-2,4b-diol;</t>
  </si>
  <si>
    <t>Cortol</t>
  </si>
  <si>
    <t>Oryzalexin E</t>
  </si>
  <si>
    <t>Taxa-4(20),11(12)-dien-5alpha,13alpha-diol</t>
  </si>
  <si>
    <t>Tetrahydrocorticosterone</t>
  </si>
  <si>
    <t>10-Deoxymethynolide</t>
  </si>
  <si>
    <t>13S-HpOTrE</t>
  </si>
  <si>
    <t>Hexadecanedioate;</t>
  </si>
  <si>
    <t>Hexadecanedioic acid</t>
  </si>
  <si>
    <t>Thapsic acid</t>
  </si>
  <si>
    <t>13(S)-HODE; (13S)-Hydroxyoctadecadienoic acid; (9Z,11E)-(13S)-13-Hydroxyoctadeca-9,11-dienoic acid;</t>
  </si>
  <si>
    <t>9(S)-HODE; (9S)-Hydroxyoctadecadienoic acid; (10E,12Z)-(9S)-9-Hydroxyoctadeca-10,12-dienoic acid;</t>
  </si>
  <si>
    <t>9,10-DHOME; 9,10-DHOA; (12Z)-9,10-Dihydroxyoctadec-12-enoic acid;</t>
  </si>
  <si>
    <t>12,13-DHOME; 12,13-DHOA; (9Z)-12,13-Dihydroxyoctadec-9-enoic acid;</t>
  </si>
  <si>
    <t>13S-hydroxyoctadecadienoic acid</t>
  </si>
  <si>
    <t>Alpha-dimorphecolic acid</t>
  </si>
  <si>
    <t>9,10-DHOME</t>
  </si>
  <si>
    <t>12,13-DHOME</t>
  </si>
  <si>
    <t>13-HODE</t>
  </si>
  <si>
    <t>9S-HODE</t>
  </si>
  <si>
    <t>13S-HODE</t>
  </si>
  <si>
    <t>9,10-DiHOME</t>
  </si>
  <si>
    <t>12,13-DiHOME</t>
  </si>
  <si>
    <t>9R,10S-EpOME</t>
  </si>
  <si>
    <t>Avermectin B2b</t>
  </si>
  <si>
    <t>3alpha,7alpha,12alpha,26-Tetrahydroxy-5beta-cholestane; 5beta-Cholestane-3alpha,7alpha,12alpha,26-tetraol; 5beta-Cholestane-3alpha,7alpha,12alpha,26-tetrol;</t>
  </si>
  <si>
    <t>27-Deoxy-5b-cyprinol</t>
  </si>
  <si>
    <t>5beta-Cholestane-3alpha,7alpha,12alpha,26-tetrol</t>
  </si>
  <si>
    <t>3beta,7alpha-Dihydroxy-5-cholestenoate; 3beta,7alpha-Dihydroxy-5-cholesten-26-oic acid;</t>
  </si>
  <si>
    <t>Calcitetrol; 1alpha,24R,25-Trihydroxyvitamin D3; (1S,3R,5Z,7E,24R,25)-9,10-Secocholesta-5,7,10(19)-triene-1,3,24,25-tetrol;</t>
  </si>
  <si>
    <t>24-Hydroxycalcitriol</t>
  </si>
  <si>
    <t>3beta,7alpha-Dihydroxy-5-cholestenoate</t>
  </si>
  <si>
    <t>calcitetrol</t>
  </si>
  <si>
    <t>cis-9,10-Epoxystearic acid;</t>
  </si>
  <si>
    <t>9,10-epoxyoctadecanoic acid</t>
  </si>
  <si>
    <t>9,10-epoxystearic acid</t>
  </si>
  <si>
    <t>Chenodeoxycholate; Chenodeoxycholic acid; 3alpha,7alpha-Dihydroxy-5beta-cholanic acid; Chenodiol;</t>
  </si>
  <si>
    <t>Deoxycholic acid; Deoxycholate; 3alpha,12alpha-Dihydroxy-5beta-cholanate; 3alpha,12alpha-Dihydroxy-5beta-cholanic acid;</t>
  </si>
  <si>
    <t>Ursodiol; Ursodeoxycholic acid; Ursodeoxycholate; 3alpha,7beta-Dihydroxy-5beta-cholan-24-oic acid;</t>
  </si>
  <si>
    <t>Murideoxycholic acid; Murideoxycholate; 6beta-Hydroxylithocholate; 3alpha,6beta-Dihydroxy-5beta-cholanic acid;</t>
  </si>
  <si>
    <t>12-Epideoxycholic acid; 12-Epideoxycholate;</t>
  </si>
  <si>
    <t>Isochenodeoxycholate; Isochenodeoxycholic acid; 3beta,7alpha-Dihydroxy-5beta-cholanic acid;</t>
  </si>
  <si>
    <t>Isoursodeoxycholate; Isoursodeoxycholic acid; 3beta,7beta-Dihydroxy-5beta-cholanoic acid; 3beta,7beta-Dihydroxy-5beta-cholan-24-oic acid;</t>
  </si>
  <si>
    <t>3beta,12alpha-Dihydroxy-5beta-cholanoate; 3beta,12alpha-Dihydroxy-5beta-cholanoic acid;</t>
  </si>
  <si>
    <t>3b,7a-Dihydroxy-5b-cholanoic acid</t>
  </si>
  <si>
    <t>3a,12b-Dihydroxy-5b-cholanoic acid</t>
  </si>
  <si>
    <t>3b,12a-Dihydroxy-5b-cholanoic acid</t>
  </si>
  <si>
    <t>Chenodeoxycholic acid</t>
  </si>
  <si>
    <t>Deoxycholic acid</t>
  </si>
  <si>
    <t>Isoursodeoxycholic acid</t>
  </si>
  <si>
    <t>Murocholic acid</t>
  </si>
  <si>
    <t>Ursodeoxycholic acid</t>
  </si>
  <si>
    <t>Hyodeoxycholic acid</t>
  </si>
  <si>
    <t>Murideoxycholic acid</t>
  </si>
  <si>
    <t>Isochenodeoxycholic acid</t>
  </si>
  <si>
    <t>Allochenodeoxycholic acid</t>
  </si>
  <si>
    <t>Lagodeoxycholic</t>
  </si>
  <si>
    <t>Isodeoxycholic acid</t>
  </si>
  <si>
    <t>Allodeoxycholic acid</t>
  </si>
  <si>
    <t>Avideoxycholic acid</t>
  </si>
  <si>
    <t>gamma-Tocotrienol;</t>
  </si>
  <si>
    <t>Gamma-Tocotrienol</t>
  </si>
  <si>
    <t>beta-tocotrienol</t>
  </si>
  <si>
    <t>10,16-Dihydroxyhexadecanoic acid; Hexadecanoic acid, 10,16-dihydroxy-;</t>
  </si>
  <si>
    <t>(S)-10,16-Dihydroxyhexadecanoic acid</t>
  </si>
  <si>
    <t>10,16-dihydroxy-palmitic acid</t>
  </si>
  <si>
    <t>3alpha,7alpha,12alpha-Trihydroxy-5beta-cholestan-26-al;</t>
  </si>
  <si>
    <t>3a,7a,12a-Trihydroxy-5b-cholestan-26-al</t>
  </si>
  <si>
    <t>Brassinolide</t>
  </si>
  <si>
    <t>3alpha,7alpha,12alpha-trihydroxy-5beta-cholestan-26-al</t>
  </si>
  <si>
    <t>2-deoxyecdysone</t>
  </si>
  <si>
    <t>Taxa-4(20),11(12)-dien-5alpha-acetoxy-10beta-ol</t>
  </si>
  <si>
    <t>L-Histidine</t>
  </si>
  <si>
    <t>(3R, 7S)-iso-
jasmonic acid</t>
  </si>
  <si>
    <t>DHA+AST</t>
  </si>
  <si>
    <t>DHA-AST</t>
  </si>
  <si>
    <t>Pathway</t>
  </si>
  <si>
    <t>Annotated_number</t>
  </si>
  <si>
    <t>Total_number</t>
  </si>
  <si>
    <t>Pvalue</t>
  </si>
  <si>
    <t>RichFactor</t>
  </si>
  <si>
    <t>KEGG_Names</t>
  </si>
  <si>
    <t>KEGG_IDs</t>
  </si>
  <si>
    <t>Types</t>
  </si>
  <si>
    <t>Riboflavin metabolism</t>
  </si>
  <si>
    <t>7-Hydroxy-6-methyl-8-ribityl lumazine;Riboflavin; Lumichrome; 7,8-Dimethylalloxazine;;Flavin Mononucleotide</t>
  </si>
  <si>
    <t>C05995+C00255+C01727+C00061</t>
  </si>
  <si>
    <t>Metabolite</t>
  </si>
  <si>
    <t>Porphyrin and chlorophyll metabolism</t>
  </si>
  <si>
    <t xml:space="preserve"> Bacteriochlorophyllide a;; Zn-Bacteriochlorophyll a; Zinc bacteriochlorophyll a;;Gamma-delta-Dioxovaleric acid;Biliverdin; (3Z)-Phytochromobilin;; Divinylchlorophyll a;; Cobalt-precorrin 7;; Urobilin; I-Urobilin;; 8,12-Diethyl-3-vinylbacteriochlorophyllide d;; Precorrin 6X; Precorrin 6A;; Pyropheophorbide a;;D-Urobilinogen; 12-Ethyl-8-isobutyl-3-vinylbacteriochlorophyllide d;</t>
  </si>
  <si>
    <t>C18155+C11851+C02800+C00500+C05913+C11850+C16244+C05794+C21427+C06320+C18064+C05791+C21429</t>
  </si>
  <si>
    <t>Taurine and hypotaurine metabolism</t>
  </si>
  <si>
    <t xml:space="preserve"> L-Cysteate; L-Cysteic acid; 3-Sulfoalanine; 2-Amino-3-sulfopropionic acid;;2-Hydroxyethanesulfonate; N-Phosphotaurocyamine; Taurocyamine phosphate; N(omega)-Phosphotaurocyamine;</t>
  </si>
  <si>
    <t>C00506+C05123+C03149</t>
  </si>
  <si>
    <t>Tryptophan metabolism</t>
  </si>
  <si>
    <t>5-Methoxyindoleacetate;Questiomycin A; 5-(3'-Carboxy-3'-oxopropenyl)-4,6-dihydroxypicolinate; 5-(3-Carboxy-3-oxopropenyl)-4,6-dihydroxypyridine-2-carboxylate;;6-Hydroxymelatonin;3-Methyldioxyindole;Indole;Xanthurenic acid</t>
  </si>
  <si>
    <t>C05660+C02161+C05641+C05643+C05834+C00463+C02470</t>
  </si>
  <si>
    <t>Cysteine and methionine metabolism</t>
  </si>
  <si>
    <t>2-Oxo-4-methylthiobutanoic acid;5'-Methylthioadenosine; S-Ribosyl-L-homocysteine; S-D-Ribosyl-L-homocysteine; Ribose-5-S-homocysteine; S-Ribosylhomocysteine; S-(5-Deoxy-D-ribos-5-yl)-L-homocysteine;; L-Cysteate; L-Cysteic acid; 3-Sulfoalanine; 2-Amino-3-sulfopropionic acid;; O-Acetyl-L-homoserine; O-Acetylhomoserine;</t>
  </si>
  <si>
    <t>C01180+C00170+C03539+C00506+C01077</t>
  </si>
  <si>
    <t>Pyrimidine metabolism</t>
  </si>
  <si>
    <t>5-Methylcytosine;dUDP; Ureidoacrylate; (Z)-3-Ureidoacrylate;;Pseudouridine;Deoxyuridine</t>
  </si>
  <si>
    <t>C02376+C01346+C20254+C02067+C00526</t>
  </si>
  <si>
    <t>Arginine biosynthesis</t>
  </si>
  <si>
    <t>Argininosuccinic acid;N-Acetylornithine</t>
  </si>
  <si>
    <t>C03406+C00437</t>
  </si>
  <si>
    <t>Sphingolipid metabolism</t>
  </si>
  <si>
    <t>Galactosylsphingosine;Sphingosine</t>
  </si>
  <si>
    <t>C01747+C00319</t>
  </si>
  <si>
    <t>Alanine, aspartate and glutamate metabolism</t>
  </si>
  <si>
    <t>Argininosuccinic acid;2-Keto-glutaramic acid</t>
  </si>
  <si>
    <t>C03406+C00940</t>
  </si>
  <si>
    <t>Arginine and proline metabolism</t>
  </si>
  <si>
    <t>L-4-Hydroxyglutamate semialdehyde; Nopaline; D-Nopaline; N2-(D-1,3-Dicarboxypropyl)-L-arginine; N-[(1S)-4-Carbamimidamido-1-carboxybutyl]-D-glutamic acid;; N2-Succinyl-L-arginine; (2S)-2-(3-Carboxypropanoylamino)-5-(diaminomethylideneamino)pentanoic acid;; gamma-Glutamyl-gamma-aminobutyraldehyde;; p-Coumaroylputrescine;</t>
  </si>
  <si>
    <t>C05938+C01682+C03296+C15700+C18326</t>
  </si>
  <si>
    <t>Purine metabolism</t>
  </si>
  <si>
    <t>Adenine; 5-Amino-4-imidazole carboxylate; 4-Amino-5-imidazolecarboxylic acid;;Hypoxanthine; 5-Carboxyamino-1-(5-phospho-D-ribosyl)imidazole;;Inosine;dIDP</t>
  </si>
  <si>
    <t>C00147+C05516+C00262+C15667+C00294+C01344</t>
  </si>
  <si>
    <t>Phenylalanine, tyrosine and tryptophan biosynthesis</t>
  </si>
  <si>
    <t xml:space="preserve"> L-Homophenylalanine;;Indole</t>
  </si>
  <si>
    <t>C17235+C00463</t>
  </si>
  <si>
    <t>Phosphonate and phosphinate metabolism</t>
  </si>
  <si>
    <t xml:space="preserve"> FR 900098; (3-(Acetylhydroxyamino)propyl)phosphonic acid;; Phosphonoformyl-CMP; CMP-5'-phosphonoformate;; Rhizocticin B;</t>
  </si>
  <si>
    <t>C17942+C17945+C17940</t>
  </si>
  <si>
    <t>Folate biosynthesis</t>
  </si>
  <si>
    <t>Sepiapterin;Formamidopyrimidine nucleoside triphosphate;p-Aminobenzoic acid</t>
  </si>
  <si>
    <t>C00835+C05922+C00568</t>
  </si>
  <si>
    <t>Tyrosine metabolism</t>
  </si>
  <si>
    <t>L-Dopa;Beta-Tyrosine;4-Hydroxyphenylacetaldehyde; Salidroside; p-Hydroxyphenethyl alcohol 1-O-beta-D-glucoside; Tyrosol glucoside;</t>
  </si>
  <si>
    <t>C00355+C04368+C03765+C06046</t>
  </si>
  <si>
    <t>Phenylalanine metabolism</t>
  </si>
  <si>
    <t>Phenylacetaldehyde;L-3-Phenyllactic acid;N-Acetyl-L-phenylalanine</t>
  </si>
  <si>
    <t>C00601+C05607+C03519</t>
  </si>
  <si>
    <t>2-Oxocarboxylic acid metabolism</t>
  </si>
  <si>
    <t>2-Oxo-4-methylthiobutanoic acid; Desulfoglucotropeolin;; L-Homophenylalanine;;N-Acetylornithine; 3-(4'-Methylthio)butylmalic acid; 3-(4'-Methylthio)butylmalate;; 3-(6'-Methylthio)hexylmalic acid; 3-(6'-Methylthio)hexylmalate;; 2-Oxo-10-methylthiodecanoic acid; 10-Methylthio-2-decanoic acid;</t>
  </si>
  <si>
    <t>C01180+C01069+C17235+C00437+C17219+C17227+C17232</t>
  </si>
  <si>
    <t>Butanoate metabolism</t>
  </si>
  <si>
    <t>D-Malic acid; (R)-3-((R)-3-Hydroxybutanoyloxy)butanoate;</t>
  </si>
  <si>
    <t>C00497+C04546</t>
  </si>
  <si>
    <t>Retinol metabolism</t>
  </si>
  <si>
    <t>4-Oxoretinol</t>
  </si>
  <si>
    <t>C16683</t>
  </si>
  <si>
    <t>Glycine, serine and threonine metabolism</t>
  </si>
  <si>
    <t xml:space="preserve"> 5-Hydroxyectoine;;L-2-Amino-3-oxobutanoic acid</t>
  </si>
  <si>
    <t>C16432+C03508</t>
  </si>
  <si>
    <t>Pantothenate and CoA biosynthesis</t>
  </si>
  <si>
    <t>4-Phosphopantothenoylcysteine</t>
  </si>
  <si>
    <t>C04352</t>
  </si>
  <si>
    <t>Nicotinate and nicotinamide metabolism</t>
  </si>
  <si>
    <t>6-Hydroxynicotinic acid;1-Methylnicotinamide</t>
  </si>
  <si>
    <t>C01020+C02918</t>
  </si>
  <si>
    <t>beta-Alanine metabolism</t>
  </si>
  <si>
    <t>Carnosine</t>
  </si>
  <si>
    <t>C00386</t>
  </si>
  <si>
    <t>Metabolism of xenobiotics by cytochrome P450</t>
  </si>
  <si>
    <t xml:space="preserve"> (1S)-Hydroxy-(2S)-N-acetyl-L-cysteinyl-1,2-dihydronaphthalene;; (1R,2R)-3-[(1,2-Dihydro-2-hydroxy-1-naphthalenyl)thio]-2-oxopropanoic acid;; Bromobenzene;;7,12-Dimethylbenz[a]anthracene 5,6-oxide;Thiodiacetic acid</t>
  </si>
  <si>
    <t>C14798+C14799+C11036+C19604+C14872</t>
  </si>
  <si>
    <t>Pentose phosphate pathway</t>
  </si>
  <si>
    <t xml:space="preserve"> D-Glucosaminate-6-phosphate; 2-Amino-2-deoxy-D-gluconate 6-phosphate;</t>
  </si>
  <si>
    <t>C20589</t>
  </si>
  <si>
    <t>Drug metabolism - cytochrome P450</t>
  </si>
  <si>
    <t xml:space="preserve"> L-alpha-Acetyl-N-normethadol; nor-LAAM;;(3Z)-2-Propylpent-3-enoic acid;4-Hydroxyvalproic acid</t>
  </si>
  <si>
    <t>C16661+C16654+C16649</t>
  </si>
  <si>
    <t>Glutathione metabolism</t>
  </si>
  <si>
    <t xml:space="preserve"> Homotrypanothione; N1,N9-Bis(glutathionyl)aminopropylcadaverine;</t>
  </si>
  <si>
    <t>C16567</t>
  </si>
  <si>
    <t>ABC transporters</t>
  </si>
  <si>
    <t>Riboflavin; Nopaline; D-Nopaline; N2-(D-1,3-Dicarboxypropyl)-L-arginine; N-[(1S)-4-Carbamimidamido-1-carboxybutyl]-D-glutamic acid;; Aldotetraouronic acid;;Inosine;Deoxyuridine</t>
  </si>
  <si>
    <t>C00255+C01682+C20573+C00294+C00526</t>
  </si>
  <si>
    <t>Terpenoid backbone biosynthesis</t>
  </si>
  <si>
    <t xml:space="preserve"> 4-(Cytidine 5'-diphospho)-2-C-methyl-D-erythritol;</t>
  </si>
  <si>
    <t>C11435</t>
  </si>
  <si>
    <t>Fatty acid degradation</t>
  </si>
  <si>
    <t xml:space="preserve"> (S)-Hydroxydecanoyl-CoA; (S)-3-Hydroxydecanoyl-CoA;</t>
  </si>
  <si>
    <t>C05264</t>
  </si>
  <si>
    <t>Biosynthesis of amino acids</t>
  </si>
  <si>
    <t xml:space="preserve"> S-Ribosyl-L-homocysteine; S-D-Ribosyl-L-homocysteine; Ribose-5-S-homocysteine; S-Ribosylhomocysteine; S-(5-Deoxy-D-ribos-5-yl)-L-homocysteine;;Argininosuccinic acid;N-Acetylornithine;Saccharopine</t>
  </si>
  <si>
    <t>C03539+C03406+C00437+C00449</t>
  </si>
  <si>
    <t>Aminoacyl-tRNA biosynthesis</t>
  </si>
  <si>
    <t xml:space="preserve"> L-Pyrrolysine; Pyrrolysine;</t>
  </si>
  <si>
    <t>C16138</t>
  </si>
  <si>
    <t>Glycerophospholipid metabolism</t>
  </si>
  <si>
    <t>N-Methylethanolaminium phosphate</t>
  </si>
  <si>
    <t>C01210</t>
  </si>
  <si>
    <t>Pentose and glucuronate interconversions</t>
  </si>
  <si>
    <t xml:space="preserve"> 4-(4-Deoxy-alpha-D-gluc-4-enuronosyl)-D-galacturonate; 4-(4-Deoxy-alpha-D-galact-4-enuronosyl)-D-galacturonate; Unsaturated digalacturonate;</t>
  </si>
  <si>
    <t>C06118</t>
  </si>
  <si>
    <t>Fatty acid biosynthesis</t>
  </si>
  <si>
    <t>Dodecanoic acid</t>
  </si>
  <si>
    <t>C02679</t>
  </si>
  <si>
    <t>Glyoxylate and dicarboxylate metabolism</t>
  </si>
  <si>
    <t>Mesaconic acid</t>
  </si>
  <si>
    <t>C01732</t>
  </si>
  <si>
    <t>Amino sugar and nucleotide sugar metabolism</t>
  </si>
  <si>
    <t xml:space="preserve"> 2,4-Diacetamido-2,4,6-trideoxy-D-mannopyranose; 2,4-Diacetamido-2,4,6-trideoxy-alpha-D-mannopyranose;; N,N'-Diacetyllegionaminate;</t>
  </si>
  <si>
    <t>C20424+C20418</t>
  </si>
  <si>
    <t>Fatty acid metabolism</t>
  </si>
  <si>
    <t xml:space="preserve"> (S)-Hydroxydecanoyl-CoA; (S)-3-Hydroxydecanoyl-CoA;;montanoyl-CoA</t>
  </si>
  <si>
    <t>C05264+C21934</t>
  </si>
  <si>
    <t>Carbon metabolism</t>
  </si>
  <si>
    <t xml:space="preserve"> cbiO;+ cbiM;+ znuC;+ cmpD;+ lapB;+ cydCD;+ cbiL;+ K17202, eryG;+ K17203, eryF;+ K17318, lplA;+ lplB;+ lplC;</t>
  </si>
  <si>
    <t>K02006+K02007+K09817+K11953+K12541+K16014+K16915+K17202+K17203+K17318+K17319+K17320</t>
  </si>
  <si>
    <t>Gene</t>
  </si>
  <si>
    <t xml:space="preserve"> cysNC;+ ureC;+ ureA;+ add, ADA;+ cyaB;+ nrdD;</t>
  </si>
  <si>
    <t>K00955+K01428+K01430+K01488+K05873+K21636</t>
  </si>
  <si>
    <t xml:space="preserve"> ureC;+ ureA;+ argO;</t>
  </si>
  <si>
    <t>K01428+K01430+K22477</t>
  </si>
  <si>
    <t xml:space="preserve"> pat;+ E4.1.1.82;</t>
  </si>
  <si>
    <t>K03823+K09459</t>
  </si>
  <si>
    <t xml:space="preserve"> paaH, hbd, fadB, mmgB;+ crt;+ butA, budC;</t>
  </si>
  <si>
    <t>K00074+K01715+K03366</t>
  </si>
  <si>
    <t xml:space="preserve"> KDSR;+ melA;</t>
  </si>
  <si>
    <t>K04708+K07406</t>
  </si>
  <si>
    <t xml:space="preserve"> aroA;+ patA;+ tyrA;+ yrrT;+ argO;</t>
  </si>
  <si>
    <t>K00800+K00841+K14187+K17462+K22477</t>
  </si>
  <si>
    <t xml:space="preserve"> GLDC, gcvP;+ kbl, GCAT;+ gbsB;</t>
  </si>
  <si>
    <t>K00281+K00639+K11440</t>
  </si>
  <si>
    <t xml:space="preserve"> fdhB;+ GLDC, gcvP;+ crt;+ mttC;+ mvhD, vhuD, vhcD;+ tfrA;</t>
  </si>
  <si>
    <t>K00125+K00281+K01715+K14084+K14127+K18209</t>
  </si>
  <si>
    <t xml:space="preserve"> aroA;+ tyrA;</t>
  </si>
  <si>
    <t>K00800+K14187</t>
  </si>
  <si>
    <t xml:space="preserve"> folC;+ mobAB;</t>
  </si>
  <si>
    <t>K11754+K13818</t>
  </si>
  <si>
    <t xml:space="preserve"> toa;</t>
  </si>
  <si>
    <t>K15372</t>
  </si>
  <si>
    <t xml:space="preserve"> adhP;</t>
  </si>
  <si>
    <t>K13953</t>
  </si>
  <si>
    <t xml:space="preserve"> pyrD;+ nrdD;</t>
  </si>
  <si>
    <t>K00226+K21636</t>
  </si>
  <si>
    <t xml:space="preserve"> fabF, OXSM, CEM1;</t>
  </si>
  <si>
    <t>K09458</t>
  </si>
  <si>
    <t xml:space="preserve"> coaX;</t>
  </si>
  <si>
    <t>K03525</t>
  </si>
  <si>
    <t xml:space="preserve"> lysK;</t>
  </si>
  <si>
    <t>K04566</t>
  </si>
  <si>
    <t xml:space="preserve"> ribF;</t>
  </si>
  <si>
    <t>K11753</t>
  </si>
  <si>
    <t xml:space="preserve"> pepD;</t>
  </si>
  <si>
    <t>K01270</t>
  </si>
  <si>
    <t xml:space="preserve"> ispE;</t>
  </si>
  <si>
    <t>K00919</t>
  </si>
  <si>
    <t xml:space="preserve"> E3.5.1.1, ansA, ansB;</t>
  </si>
  <si>
    <t>K01424</t>
  </si>
  <si>
    <t xml:space="preserve"> SNAT;</t>
  </si>
  <si>
    <t>K22450</t>
  </si>
  <si>
    <t xml:space="preserve"> paaH, hbd, fadB, mmgB;</t>
  </si>
  <si>
    <t>K00074</t>
  </si>
  <si>
    <t xml:space="preserve"> argO;</t>
  </si>
  <si>
    <t>K22477</t>
  </si>
  <si>
    <t xml:space="preserve"> AKR1A1, adh;</t>
  </si>
  <si>
    <t>K00002</t>
  </si>
  <si>
    <t xml:space="preserve"> dgaE;</t>
  </si>
  <si>
    <t>K17468</t>
  </si>
  <si>
    <t xml:space="preserve"> ndhL;</t>
  </si>
  <si>
    <t>K20447</t>
  </si>
  <si>
    <t xml:space="preserve"> GLDC, gcvP;</t>
  </si>
  <si>
    <t>K00281</t>
  </si>
  <si>
    <t xml:space="preserve"> gbuA;</t>
  </si>
  <si>
    <t>K12255</t>
  </si>
  <si>
    <t xml:space="preserve"> yrrT;</t>
  </si>
  <si>
    <t>K17462</t>
  </si>
  <si>
    <t xml:space="preserve"> CRLS;</t>
  </si>
  <si>
    <t>K08744</t>
  </si>
  <si>
    <t xml:space="preserve"> cobK-cbiJ;</t>
  </si>
  <si>
    <t>K05895</t>
  </si>
  <si>
    <t xml:space="preserve"> E2.5.1.56, neuB;</t>
  </si>
  <si>
    <t>K01654</t>
  </si>
  <si>
    <t>n1</t>
  </si>
  <si>
    <t>n2</t>
  </si>
  <si>
    <t>n3</t>
  </si>
  <si>
    <t>n4</t>
  </si>
  <si>
    <t>Mean</t>
  </si>
  <si>
    <t>SD</t>
  </si>
  <si>
    <t>Cohen's d</t>
  </si>
  <si>
    <t>1-β</t>
  </si>
  <si>
    <t>QC_Sample</t>
  </si>
  <si>
    <t>CV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</si>
</sst>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 applyAlignment="1">
      <alignment horizont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76" fontId="1" fillId="0" borderId="0" xfId="0" applyNumberFormat="1" applyFont="1">
      <alignment vertical="center"/>
    </xf>
    <xf numFmtId="176" fontId="3" fillId="0" borderId="0" xfId="0" applyNumberFormat="1" applyFont="1" applyAlignment="1">
      <alignment horizontal="left"/>
    </xf>
    <xf numFmtId="176" fontId="3" fillId="0" borderId="0" xfId="0" applyNumberFormat="1" applyFont="1" applyAlignment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11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"/>
  <sheetViews>
    <sheetView zoomScaleSheetLayoutView="60" topLeftCell="N1" workbookViewId="0">
      <selection activeCell="K1" sqref="$A1:$XFD1048576"/>
    </sheetView>
  </sheetViews>
  <sheetFormatPr defaultColWidth="9" defaultRowHeight="13.85" outlineLevelRow="1"/>
  <cols>
    <col min="1" max="16384" width="9" style="24"/>
  </cols>
  <sheetData>
    <row r="1" ht="13.5" customHeight="1" spans="1:40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 t="s">
        <v>1</v>
      </c>
      <c r="L1" s="25"/>
      <c r="M1" s="25"/>
      <c r="N1" s="25"/>
      <c r="O1" s="25"/>
      <c r="P1" s="25"/>
      <c r="Q1" s="25"/>
      <c r="R1" s="25"/>
      <c r="S1" s="25"/>
      <c r="T1" s="25"/>
      <c r="U1" s="25" t="s">
        <v>2</v>
      </c>
      <c r="V1" s="25"/>
      <c r="W1" s="25"/>
      <c r="X1" s="25"/>
      <c r="Y1" s="25"/>
      <c r="Z1" s="25"/>
      <c r="AA1" s="25"/>
      <c r="AB1" s="25"/>
      <c r="AC1" s="25"/>
      <c r="AD1" s="25"/>
      <c r="AE1" s="25" t="s">
        <v>3</v>
      </c>
      <c r="AF1" s="25"/>
      <c r="AG1" s="25"/>
      <c r="AH1" s="25"/>
      <c r="AI1" s="25"/>
      <c r="AJ1" s="25"/>
      <c r="AK1" s="25"/>
      <c r="AL1" s="25"/>
      <c r="AM1" s="25"/>
      <c r="AN1" s="25"/>
    </row>
    <row r="2" spans="1:40">
      <c r="A2" s="25">
        <v>351.3333</v>
      </c>
      <c r="B2" s="25">
        <v>293.3333</v>
      </c>
      <c r="C2" s="25">
        <v>177.3333</v>
      </c>
      <c r="D2" s="25">
        <v>149.3333</v>
      </c>
      <c r="E2" s="25">
        <v>190.3333</v>
      </c>
      <c r="F2" s="25">
        <v>127.3333</v>
      </c>
      <c r="G2" s="25">
        <v>245</v>
      </c>
      <c r="H2" s="25">
        <v>350.3333</v>
      </c>
      <c r="I2" s="25">
        <v>294.3333</v>
      </c>
      <c r="J2" s="25"/>
      <c r="K2" s="25">
        <v>165</v>
      </c>
      <c r="L2" s="25">
        <v>185.3333</v>
      </c>
      <c r="M2" s="25">
        <v>127.5</v>
      </c>
      <c r="N2" s="25">
        <v>227</v>
      </c>
      <c r="O2" s="25">
        <v>182.6667</v>
      </c>
      <c r="P2" s="25">
        <v>139.5</v>
      </c>
      <c r="Q2" s="25">
        <v>149</v>
      </c>
      <c r="R2" s="25"/>
      <c r="S2" s="25"/>
      <c r="T2" s="25"/>
      <c r="U2" s="25">
        <v>182.5</v>
      </c>
      <c r="V2" s="25">
        <v>135.5</v>
      </c>
      <c r="W2" s="25">
        <v>156</v>
      </c>
      <c r="X2" s="25">
        <v>194</v>
      </c>
      <c r="Y2" s="25">
        <v>117</v>
      </c>
      <c r="Z2" s="25">
        <v>195</v>
      </c>
      <c r="AC2" s="25"/>
      <c r="AD2" s="25"/>
      <c r="AE2" s="25">
        <v>199</v>
      </c>
      <c r="AF2" s="25">
        <v>120</v>
      </c>
      <c r="AG2" s="25">
        <v>211</v>
      </c>
      <c r="AH2" s="25">
        <v>210</v>
      </c>
      <c r="AI2" s="25">
        <v>263</v>
      </c>
      <c r="AJ2" s="25">
        <v>156</v>
      </c>
      <c r="AM2" s="25"/>
      <c r="AN2" s="25"/>
    </row>
  </sheetData>
  <mergeCells count="4">
    <mergeCell ref="A1:J1"/>
    <mergeCell ref="K1:T1"/>
    <mergeCell ref="U1:AD1"/>
    <mergeCell ref="AE1:A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"/>
  <sheetViews>
    <sheetView workbookViewId="0">
      <selection activeCell="A1" sqref="$A1:$XFD1048576"/>
    </sheetView>
  </sheetViews>
  <sheetFormatPr defaultColWidth="9" defaultRowHeight="13.85" outlineLevelRow="1"/>
  <cols>
    <col min="1" max="16384" width="9" style="24"/>
  </cols>
  <sheetData>
    <row r="1" ht="13.5" customHeight="1" spans="1:40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 t="s">
        <v>1</v>
      </c>
      <c r="L1" s="25"/>
      <c r="M1" s="25"/>
      <c r="N1" s="25"/>
      <c r="O1" s="25"/>
      <c r="P1" s="25"/>
      <c r="Q1" s="25"/>
      <c r="R1" s="25"/>
      <c r="S1" s="25"/>
      <c r="T1" s="25"/>
      <c r="U1" s="25" t="s">
        <v>2</v>
      </c>
      <c r="V1" s="25"/>
      <c r="W1" s="25"/>
      <c r="X1" s="25"/>
      <c r="Y1" s="25"/>
      <c r="Z1" s="25"/>
      <c r="AA1" s="25"/>
      <c r="AB1" s="25"/>
      <c r="AC1" s="25"/>
      <c r="AD1" s="25"/>
      <c r="AE1" s="25" t="s">
        <v>3</v>
      </c>
      <c r="AF1" s="25"/>
      <c r="AG1" s="25"/>
      <c r="AH1" s="25"/>
      <c r="AI1" s="25"/>
      <c r="AJ1" s="25"/>
      <c r="AK1" s="25"/>
      <c r="AL1" s="25"/>
      <c r="AM1" s="25"/>
      <c r="AN1" s="25"/>
    </row>
    <row r="2" spans="1:40">
      <c r="A2" s="25">
        <v>8.336415</v>
      </c>
      <c r="B2" s="25">
        <v>8.420327</v>
      </c>
      <c r="C2" s="25">
        <v>2.635604</v>
      </c>
      <c r="D2" s="25">
        <v>9.547063</v>
      </c>
      <c r="E2" s="25">
        <v>3.069053</v>
      </c>
      <c r="F2" s="25">
        <v>2.955049</v>
      </c>
      <c r="G2" s="25">
        <v>8.538961</v>
      </c>
      <c r="H2" s="25">
        <v>4.808058</v>
      </c>
      <c r="I2" s="25">
        <v>5.86</v>
      </c>
      <c r="J2" s="25">
        <v>4.529123</v>
      </c>
      <c r="K2" s="25">
        <v>17.99826</v>
      </c>
      <c r="L2" s="25">
        <v>13.95197</v>
      </c>
      <c r="M2" s="25">
        <v>8.45544</v>
      </c>
      <c r="N2" s="25">
        <v>10.18634</v>
      </c>
      <c r="O2" s="25">
        <v>11.82523</v>
      </c>
      <c r="P2" s="25">
        <v>9.945602</v>
      </c>
      <c r="Q2" s="25">
        <v>17.18519</v>
      </c>
      <c r="T2" s="25"/>
      <c r="U2" s="25">
        <v>8.417898</v>
      </c>
      <c r="V2" s="25">
        <v>9.922527</v>
      </c>
      <c r="W2" s="25">
        <v>8.5494</v>
      </c>
      <c r="X2" s="25">
        <v>6.258754</v>
      </c>
      <c r="Y2" s="25">
        <v>9.508754</v>
      </c>
      <c r="Z2" s="25">
        <v>8.639541</v>
      </c>
      <c r="AA2" s="25"/>
      <c r="AB2" s="25"/>
      <c r="AC2" s="25"/>
      <c r="AD2" s="25"/>
      <c r="AE2" s="25">
        <v>8.19184</v>
      </c>
      <c r="AF2" s="25">
        <v>8.925347</v>
      </c>
      <c r="AG2" s="25">
        <v>10.41233</v>
      </c>
      <c r="AH2" s="25">
        <v>6.524595</v>
      </c>
      <c r="AI2" s="25">
        <v>7.257813</v>
      </c>
      <c r="AJ2" s="25">
        <v>8.088542</v>
      </c>
      <c r="AK2" s="25"/>
      <c r="AL2" s="25"/>
      <c r="AM2" s="25"/>
      <c r="AN2" s="25"/>
    </row>
  </sheetData>
  <mergeCells count="4">
    <mergeCell ref="A1:J1"/>
    <mergeCell ref="K1:T1"/>
    <mergeCell ref="U1:AD1"/>
    <mergeCell ref="AE1:A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$A1:$XFD1048576"/>
    </sheetView>
  </sheetViews>
  <sheetFormatPr defaultColWidth="9" defaultRowHeight="13.85" outlineLevelCol="2"/>
  <cols>
    <col min="1" max="1" width="12.6283185840708" style="1" customWidth="1"/>
    <col min="2" max="2" width="21.5044247787611" style="1" customWidth="1"/>
    <col min="3" max="3" width="13.7522123893805" style="1"/>
    <col min="4" max="16384" width="9" style="1"/>
  </cols>
  <sheetData>
    <row r="1" spans="1:3">
      <c r="A1" s="3" t="s">
        <v>4</v>
      </c>
      <c r="B1" s="3" t="s">
        <v>5</v>
      </c>
      <c r="C1" s="3" t="s">
        <v>6</v>
      </c>
    </row>
    <row r="2" spans="1:3">
      <c r="A2" s="3" t="s">
        <v>7</v>
      </c>
      <c r="B2" s="23">
        <v>-0.00036991035522642</v>
      </c>
      <c r="C2" s="21">
        <v>0.462538726461599</v>
      </c>
    </row>
    <row r="3" spans="1:3">
      <c r="A3" s="3" t="s">
        <v>8</v>
      </c>
      <c r="B3" s="3">
        <v>-0.221728748677858</v>
      </c>
      <c r="C3" s="21">
        <v>0.151405973563504</v>
      </c>
    </row>
    <row r="4" spans="1:3">
      <c r="A4" s="3" t="s">
        <v>9</v>
      </c>
      <c r="B4" s="21">
        <v>0.111588127293832</v>
      </c>
      <c r="C4" s="21">
        <v>0.133073025269492</v>
      </c>
    </row>
    <row r="5" spans="1:3">
      <c r="A5" s="3" t="s">
        <v>10</v>
      </c>
      <c r="B5" s="3">
        <v>-0.43014998061939</v>
      </c>
      <c r="C5" s="3">
        <v>-0.178566157033215</v>
      </c>
    </row>
    <row r="6" spans="1:3">
      <c r="A6" s="3" t="s">
        <v>11</v>
      </c>
      <c r="B6" s="21">
        <v>0.197836462200668</v>
      </c>
      <c r="C6" s="3">
        <v>-0.131445155541762</v>
      </c>
    </row>
    <row r="7" spans="1:3">
      <c r="A7" s="3" t="s">
        <v>12</v>
      </c>
      <c r="B7" s="21">
        <v>0.0827426617134897</v>
      </c>
      <c r="C7" s="3">
        <v>-0.0865262954279872</v>
      </c>
    </row>
    <row r="8" spans="1:3">
      <c r="A8" s="3" t="s">
        <v>13</v>
      </c>
      <c r="B8" s="21">
        <v>0.34145835930105</v>
      </c>
      <c r="C8" s="3">
        <v>-0.128056956923852</v>
      </c>
    </row>
    <row r="9" spans="1:3">
      <c r="A9" s="3" t="s">
        <v>14</v>
      </c>
      <c r="B9" s="3">
        <v>-0.142300062265439</v>
      </c>
      <c r="C9" s="3">
        <v>-0.160038072155976</v>
      </c>
    </row>
    <row r="10" spans="1:3">
      <c r="A10" s="3" t="s">
        <v>15</v>
      </c>
      <c r="B10" s="21">
        <v>0.0609230914088733</v>
      </c>
      <c r="C10" s="3">
        <v>-0.0623850882118029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selection activeCell="A1" sqref="$A1:$XFD1048576"/>
    </sheetView>
  </sheetViews>
  <sheetFormatPr defaultColWidth="9" defaultRowHeight="13.85"/>
  <cols>
    <col min="1" max="1" width="30.3716814159292" style="1" customWidth="1"/>
    <col min="2" max="2" width="9" style="1"/>
    <col min="3" max="4" width="8.3716814159292" style="1" customWidth="1"/>
    <col min="5" max="10" width="12.6283185840708" style="1" customWidth="1"/>
    <col min="11" max="16384" width="9" style="1"/>
  </cols>
  <sheetData>
    <row r="1" spans="1:10">
      <c r="A1" s="1" t="s">
        <v>16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</row>
    <row r="2" spans="1:10">
      <c r="A2" s="1" t="s">
        <v>17</v>
      </c>
      <c r="B2" s="1">
        <v>3171335</v>
      </c>
      <c r="C2" s="1">
        <v>1893149</v>
      </c>
      <c r="D2" s="1">
        <v>755480</v>
      </c>
      <c r="E2" s="1">
        <v>1644871</v>
      </c>
      <c r="F2" s="1">
        <v>1301267</v>
      </c>
      <c r="G2" s="1">
        <v>1586003</v>
      </c>
      <c r="H2" s="1">
        <v>734346</v>
      </c>
      <c r="I2" s="1">
        <v>3316395</v>
      </c>
      <c r="J2" s="1">
        <v>1797904</v>
      </c>
    </row>
    <row r="3" spans="1:10">
      <c r="A3" s="1" t="s">
        <v>18</v>
      </c>
      <c r="B3" s="1">
        <v>1352</v>
      </c>
      <c r="C3" s="1">
        <v>1038</v>
      </c>
      <c r="D3" s="1">
        <v>992</v>
      </c>
      <c r="E3" s="1">
        <v>962</v>
      </c>
      <c r="F3" s="1">
        <v>850</v>
      </c>
      <c r="G3" s="1">
        <v>974</v>
      </c>
      <c r="H3" s="1">
        <v>395</v>
      </c>
      <c r="I3" s="1">
        <v>919</v>
      </c>
      <c r="J3" s="1">
        <v>879</v>
      </c>
    </row>
    <row r="4" spans="1:10">
      <c r="A4" s="1" t="s">
        <v>19</v>
      </c>
      <c r="B4" s="1">
        <v>210</v>
      </c>
      <c r="C4" s="1">
        <v>163</v>
      </c>
      <c r="D4" s="1">
        <v>174</v>
      </c>
      <c r="E4" s="1">
        <v>195</v>
      </c>
      <c r="F4" s="1">
        <v>158</v>
      </c>
      <c r="G4" s="1">
        <v>161</v>
      </c>
      <c r="H4" s="1">
        <v>111</v>
      </c>
      <c r="I4" s="1">
        <v>184</v>
      </c>
      <c r="J4" s="1">
        <v>137</v>
      </c>
    </row>
    <row r="5" spans="1:10">
      <c r="A5" s="1" t="s">
        <v>20</v>
      </c>
      <c r="B5" s="1">
        <v>146</v>
      </c>
      <c r="C5" s="1">
        <v>101</v>
      </c>
      <c r="D5" s="1">
        <v>96</v>
      </c>
      <c r="E5" s="1">
        <v>125</v>
      </c>
      <c r="F5" s="1">
        <v>126</v>
      </c>
      <c r="G5" s="1">
        <v>142</v>
      </c>
      <c r="H5" s="1">
        <v>56</v>
      </c>
      <c r="I5" s="1">
        <v>116</v>
      </c>
      <c r="J5" s="1">
        <v>140</v>
      </c>
    </row>
    <row r="6" spans="1:10">
      <c r="A6" s="1" t="s">
        <v>21</v>
      </c>
      <c r="B6" s="1">
        <v>163</v>
      </c>
      <c r="C6" s="1">
        <v>317</v>
      </c>
      <c r="D6" s="1">
        <v>286</v>
      </c>
      <c r="E6" s="1">
        <v>222</v>
      </c>
      <c r="F6" s="1">
        <v>204</v>
      </c>
      <c r="G6" s="1">
        <v>233</v>
      </c>
      <c r="H6" s="1">
        <v>59</v>
      </c>
      <c r="I6" s="1">
        <v>204</v>
      </c>
      <c r="J6" s="1">
        <v>147</v>
      </c>
    </row>
    <row r="7" spans="1:10">
      <c r="A7" s="1" t="s">
        <v>22</v>
      </c>
      <c r="B7" s="1">
        <v>133</v>
      </c>
      <c r="C7" s="1">
        <v>88</v>
      </c>
      <c r="D7" s="1">
        <v>109</v>
      </c>
      <c r="E7" s="1">
        <v>120</v>
      </c>
      <c r="F7" s="1">
        <v>91</v>
      </c>
      <c r="G7" s="1">
        <v>102</v>
      </c>
      <c r="H7" s="1">
        <v>39</v>
      </c>
      <c r="I7" s="1">
        <v>98</v>
      </c>
      <c r="J7" s="1">
        <v>110</v>
      </c>
    </row>
    <row r="8" spans="1:10">
      <c r="A8" s="1" t="s">
        <v>23</v>
      </c>
      <c r="B8" s="1">
        <v>37</v>
      </c>
      <c r="C8" s="1">
        <v>24</v>
      </c>
      <c r="D8" s="1">
        <v>25</v>
      </c>
      <c r="E8" s="1">
        <v>18</v>
      </c>
      <c r="F8" s="1">
        <v>24</v>
      </c>
      <c r="G8" s="1">
        <v>13</v>
      </c>
      <c r="H8" s="1">
        <v>14</v>
      </c>
      <c r="I8" s="1">
        <v>19</v>
      </c>
      <c r="J8" s="1">
        <v>22</v>
      </c>
    </row>
    <row r="9" spans="1:10">
      <c r="A9" s="1" t="s">
        <v>24</v>
      </c>
      <c r="B9" s="1">
        <v>1078305</v>
      </c>
      <c r="C9" s="1">
        <v>1424513</v>
      </c>
      <c r="D9" s="1">
        <v>1450050</v>
      </c>
      <c r="E9" s="1">
        <v>966863</v>
      </c>
      <c r="F9" s="1">
        <v>955270</v>
      </c>
      <c r="G9" s="1">
        <v>851840</v>
      </c>
      <c r="H9" s="1">
        <v>448123</v>
      </c>
      <c r="I9" s="1">
        <v>869377</v>
      </c>
      <c r="J9" s="1">
        <v>898956</v>
      </c>
    </row>
    <row r="10" spans="1:10">
      <c r="A10" s="1" t="s">
        <v>25</v>
      </c>
      <c r="B10" s="1">
        <v>69058</v>
      </c>
      <c r="C10" s="1">
        <v>50864</v>
      </c>
      <c r="D10" s="1">
        <v>68074</v>
      </c>
      <c r="E10" s="1">
        <v>59055</v>
      </c>
      <c r="F10" s="1">
        <v>45478</v>
      </c>
      <c r="G10" s="1">
        <v>47490</v>
      </c>
      <c r="H10" s="1">
        <v>23390</v>
      </c>
      <c r="I10" s="1">
        <v>42122</v>
      </c>
      <c r="J10" s="1">
        <v>48656</v>
      </c>
    </row>
    <row r="11" spans="1:10">
      <c r="A11" s="1" t="s">
        <v>26</v>
      </c>
      <c r="B11" s="1">
        <v>5137</v>
      </c>
      <c r="C11" s="1">
        <v>5582</v>
      </c>
      <c r="D11" s="1">
        <v>6111</v>
      </c>
      <c r="E11" s="1">
        <v>4870</v>
      </c>
      <c r="F11" s="1">
        <v>4904</v>
      </c>
      <c r="G11" s="1">
        <v>5257</v>
      </c>
      <c r="H11" s="1">
        <v>2406</v>
      </c>
      <c r="I11" s="1">
        <v>5102</v>
      </c>
      <c r="J11" s="1">
        <v>4931</v>
      </c>
    </row>
    <row r="12" spans="1:10">
      <c r="A12" s="1" t="s">
        <v>27</v>
      </c>
      <c r="B12" s="1">
        <v>1942</v>
      </c>
      <c r="C12" s="1">
        <v>1556</v>
      </c>
      <c r="D12" s="1">
        <v>2462</v>
      </c>
      <c r="E12" s="1">
        <v>2361</v>
      </c>
      <c r="F12" s="1">
        <v>1694</v>
      </c>
      <c r="G12" s="1">
        <v>1835</v>
      </c>
      <c r="H12" s="1">
        <v>831</v>
      </c>
      <c r="I12" s="1">
        <v>1641</v>
      </c>
      <c r="J12" s="1">
        <v>2123</v>
      </c>
    </row>
    <row r="13" spans="1:10">
      <c r="A13" s="1" t="s">
        <v>28</v>
      </c>
      <c r="B13" s="1">
        <v>1646</v>
      </c>
      <c r="C13" s="1">
        <v>3125</v>
      </c>
      <c r="D13" s="1">
        <v>1702</v>
      </c>
      <c r="E13" s="1">
        <v>1910</v>
      </c>
      <c r="F13" s="1">
        <v>2364</v>
      </c>
      <c r="G13" s="1">
        <v>2244</v>
      </c>
      <c r="H13" s="1">
        <v>1611</v>
      </c>
      <c r="I13" s="1">
        <v>3733</v>
      </c>
      <c r="J13" s="1">
        <v>3095</v>
      </c>
    </row>
    <row r="14" spans="1:10">
      <c r="A14" s="1" t="s">
        <v>29</v>
      </c>
      <c r="B14" s="1">
        <v>1072</v>
      </c>
      <c r="C14" s="1">
        <v>1210</v>
      </c>
      <c r="D14" s="1">
        <v>1775</v>
      </c>
      <c r="E14" s="1">
        <v>1354</v>
      </c>
      <c r="F14" s="1">
        <v>1105</v>
      </c>
      <c r="G14" s="1">
        <v>1249</v>
      </c>
      <c r="H14" s="1">
        <v>390</v>
      </c>
      <c r="I14" s="1">
        <v>1159</v>
      </c>
      <c r="J14" s="1">
        <v>1110</v>
      </c>
    </row>
    <row r="15" spans="1:10">
      <c r="A15" s="1" t="s">
        <v>30</v>
      </c>
      <c r="B15" s="1">
        <v>110</v>
      </c>
      <c r="C15" s="1">
        <v>45</v>
      </c>
      <c r="D15" s="1">
        <v>58</v>
      </c>
      <c r="E15" s="1">
        <v>32</v>
      </c>
      <c r="F15" s="1">
        <v>51</v>
      </c>
      <c r="G15" s="1">
        <v>52</v>
      </c>
      <c r="H15" s="1">
        <v>10</v>
      </c>
      <c r="I15" s="1">
        <v>72</v>
      </c>
      <c r="J15" s="1">
        <v>46</v>
      </c>
    </row>
    <row r="16" spans="1:10">
      <c r="A16" s="1" t="s">
        <v>31</v>
      </c>
      <c r="B16" s="1">
        <v>1165644</v>
      </c>
      <c r="C16" s="1">
        <v>707636</v>
      </c>
      <c r="D16" s="1">
        <v>1296122</v>
      </c>
      <c r="E16" s="1">
        <v>294429</v>
      </c>
      <c r="F16" s="1">
        <v>3219493</v>
      </c>
      <c r="G16" s="1">
        <v>2472442</v>
      </c>
      <c r="H16" s="1">
        <v>3955012</v>
      </c>
      <c r="I16" s="1">
        <v>1739970</v>
      </c>
      <c r="J16" s="1">
        <v>2071134</v>
      </c>
    </row>
    <row r="17" spans="1:10">
      <c r="A17" s="1" t="s">
        <v>32</v>
      </c>
      <c r="B17" s="1">
        <v>1742</v>
      </c>
      <c r="C17" s="1">
        <v>1742</v>
      </c>
      <c r="D17" s="1">
        <v>2368</v>
      </c>
      <c r="E17" s="1">
        <v>2139</v>
      </c>
      <c r="F17" s="1">
        <v>1632</v>
      </c>
      <c r="G17" s="1">
        <v>1872</v>
      </c>
      <c r="H17" s="1">
        <v>827</v>
      </c>
      <c r="I17" s="1">
        <v>1816</v>
      </c>
      <c r="J17" s="1">
        <v>2016</v>
      </c>
    </row>
    <row r="18" spans="1:10">
      <c r="A18" s="1" t="s">
        <v>33</v>
      </c>
      <c r="B18" s="1">
        <v>1623</v>
      </c>
      <c r="C18" s="1">
        <v>1777</v>
      </c>
      <c r="D18" s="1">
        <v>1611</v>
      </c>
      <c r="E18" s="1">
        <v>1408</v>
      </c>
      <c r="F18" s="1">
        <v>1172</v>
      </c>
      <c r="G18" s="1">
        <v>1322</v>
      </c>
      <c r="H18" s="1">
        <v>603</v>
      </c>
      <c r="I18" s="1">
        <v>1328</v>
      </c>
      <c r="J18" s="1">
        <v>1395</v>
      </c>
    </row>
    <row r="19" spans="1:10">
      <c r="A19" s="1" t="s">
        <v>34</v>
      </c>
      <c r="B19" s="1">
        <v>115</v>
      </c>
      <c r="C19" s="1">
        <v>104</v>
      </c>
      <c r="D19" s="1">
        <v>114</v>
      </c>
      <c r="E19" s="1">
        <v>114</v>
      </c>
      <c r="F19" s="1">
        <v>82</v>
      </c>
      <c r="G19" s="1">
        <v>81</v>
      </c>
      <c r="H19" s="1">
        <v>39</v>
      </c>
      <c r="I19" s="1">
        <v>56</v>
      </c>
      <c r="J19" s="1">
        <v>91</v>
      </c>
    </row>
    <row r="20" spans="1:10">
      <c r="A20" s="1" t="s">
        <v>35</v>
      </c>
      <c r="B20" s="1">
        <v>179</v>
      </c>
      <c r="C20" s="1">
        <v>207</v>
      </c>
      <c r="D20" s="1">
        <v>180</v>
      </c>
      <c r="E20" s="1">
        <v>104</v>
      </c>
      <c r="F20" s="1">
        <v>241</v>
      </c>
      <c r="G20" s="1">
        <v>278</v>
      </c>
      <c r="H20" s="1">
        <v>162</v>
      </c>
      <c r="I20" s="1">
        <v>176</v>
      </c>
      <c r="J20" s="1">
        <v>116</v>
      </c>
    </row>
    <row r="21" spans="1:10">
      <c r="A21" s="1" t="s">
        <v>36</v>
      </c>
      <c r="B21" s="1">
        <v>34</v>
      </c>
      <c r="C21" s="1">
        <v>101</v>
      </c>
      <c r="D21" s="1">
        <v>110</v>
      </c>
      <c r="E21" s="1">
        <v>29</v>
      </c>
      <c r="F21" s="1">
        <v>40</v>
      </c>
      <c r="G21" s="1">
        <v>77</v>
      </c>
      <c r="H21" s="1">
        <v>0</v>
      </c>
      <c r="I21" s="1">
        <v>58</v>
      </c>
      <c r="J21" s="1">
        <v>41</v>
      </c>
    </row>
    <row r="22" spans="1:10">
      <c r="A22" s="1" t="s">
        <v>37</v>
      </c>
      <c r="B22" s="1">
        <v>2778</v>
      </c>
      <c r="C22" s="1">
        <v>3150</v>
      </c>
      <c r="D22" s="1">
        <v>3447</v>
      </c>
      <c r="E22" s="1">
        <v>2576</v>
      </c>
      <c r="F22" s="1">
        <v>3491</v>
      </c>
      <c r="G22" s="1">
        <v>3117</v>
      </c>
      <c r="H22" s="1">
        <v>1205</v>
      </c>
      <c r="I22" s="1">
        <v>2788</v>
      </c>
      <c r="J22" s="1">
        <v>2323</v>
      </c>
    </row>
    <row r="23" spans="1:10">
      <c r="A23" s="1" t="s">
        <v>38</v>
      </c>
      <c r="B23" s="1">
        <v>1752</v>
      </c>
      <c r="C23" s="1">
        <v>4215</v>
      </c>
      <c r="D23" s="1">
        <v>1942</v>
      </c>
      <c r="E23" s="1">
        <v>1809</v>
      </c>
      <c r="F23" s="1">
        <v>2778</v>
      </c>
      <c r="G23" s="1">
        <v>2257</v>
      </c>
      <c r="H23" s="1">
        <v>1220</v>
      </c>
      <c r="I23" s="1">
        <v>2218</v>
      </c>
      <c r="J23" s="1">
        <v>1991</v>
      </c>
    </row>
    <row r="24" spans="1:10">
      <c r="A24" s="1" t="s">
        <v>39</v>
      </c>
      <c r="B24" s="1">
        <v>1255</v>
      </c>
      <c r="C24" s="1">
        <v>1102</v>
      </c>
      <c r="D24" s="1">
        <v>1608</v>
      </c>
      <c r="E24" s="1">
        <v>1262</v>
      </c>
      <c r="F24" s="1">
        <v>905</v>
      </c>
      <c r="G24" s="1">
        <v>902</v>
      </c>
      <c r="H24" s="1">
        <v>386</v>
      </c>
      <c r="I24" s="1">
        <v>930</v>
      </c>
      <c r="J24" s="1">
        <v>1193</v>
      </c>
    </row>
    <row r="25" spans="1:10">
      <c r="A25" s="1" t="s">
        <v>40</v>
      </c>
      <c r="B25" s="1">
        <v>1073</v>
      </c>
      <c r="C25" s="1">
        <v>810</v>
      </c>
      <c r="D25" s="1">
        <v>1125</v>
      </c>
      <c r="E25" s="1">
        <v>973</v>
      </c>
      <c r="F25" s="1">
        <v>840</v>
      </c>
      <c r="G25" s="1">
        <v>1088</v>
      </c>
      <c r="H25" s="1">
        <v>399</v>
      </c>
      <c r="I25" s="1">
        <v>794</v>
      </c>
      <c r="J25" s="1">
        <v>941</v>
      </c>
    </row>
    <row r="26" spans="1:10">
      <c r="A26" s="1" t="s">
        <v>41</v>
      </c>
      <c r="B26" s="1">
        <v>696</v>
      </c>
      <c r="C26" s="1">
        <v>849</v>
      </c>
      <c r="D26" s="1">
        <v>959</v>
      </c>
      <c r="E26" s="1">
        <v>602</v>
      </c>
      <c r="F26" s="1">
        <v>3514</v>
      </c>
      <c r="G26" s="1">
        <v>3307</v>
      </c>
      <c r="H26" s="1">
        <v>2026</v>
      </c>
      <c r="I26" s="1">
        <v>761</v>
      </c>
      <c r="J26" s="1">
        <v>1216</v>
      </c>
    </row>
    <row r="27" spans="1:10">
      <c r="A27" s="1" t="s">
        <v>42</v>
      </c>
      <c r="B27" s="1">
        <v>640</v>
      </c>
      <c r="C27" s="1">
        <v>812</v>
      </c>
      <c r="D27" s="1">
        <v>815</v>
      </c>
      <c r="E27" s="1">
        <v>505</v>
      </c>
      <c r="F27" s="1">
        <v>829</v>
      </c>
      <c r="G27" s="1">
        <v>596</v>
      </c>
      <c r="H27" s="1">
        <v>136</v>
      </c>
      <c r="I27" s="1">
        <v>660</v>
      </c>
      <c r="J27" s="1">
        <v>668</v>
      </c>
    </row>
    <row r="28" spans="1:10">
      <c r="A28" s="1" t="s">
        <v>43</v>
      </c>
      <c r="B28" s="1">
        <v>410</v>
      </c>
      <c r="C28" s="1">
        <v>327</v>
      </c>
      <c r="D28" s="1">
        <v>477</v>
      </c>
      <c r="E28" s="1">
        <v>374</v>
      </c>
      <c r="F28" s="1">
        <v>317</v>
      </c>
      <c r="G28" s="1">
        <v>398</v>
      </c>
      <c r="H28" s="1">
        <v>198</v>
      </c>
      <c r="I28" s="1">
        <v>290</v>
      </c>
      <c r="J28" s="1">
        <v>363</v>
      </c>
    </row>
    <row r="29" spans="1:10">
      <c r="A29" s="1" t="s">
        <v>44</v>
      </c>
      <c r="B29" s="1">
        <v>53</v>
      </c>
      <c r="C29" s="1">
        <v>549</v>
      </c>
      <c r="D29" s="1">
        <v>642</v>
      </c>
      <c r="E29" s="1">
        <v>255</v>
      </c>
      <c r="F29" s="1">
        <v>283</v>
      </c>
      <c r="G29" s="1">
        <v>291</v>
      </c>
      <c r="H29" s="1">
        <v>69</v>
      </c>
      <c r="I29" s="1">
        <v>788</v>
      </c>
      <c r="J29" s="1">
        <v>118</v>
      </c>
    </row>
    <row r="30" spans="1:10">
      <c r="A30" s="1" t="s">
        <v>45</v>
      </c>
      <c r="B30" s="1">
        <v>40</v>
      </c>
      <c r="C30" s="1">
        <v>56</v>
      </c>
      <c r="D30" s="1">
        <v>95</v>
      </c>
      <c r="E30" s="1">
        <v>67</v>
      </c>
      <c r="F30" s="1">
        <v>40</v>
      </c>
      <c r="G30" s="1">
        <v>72</v>
      </c>
      <c r="H30" s="1">
        <v>62</v>
      </c>
      <c r="I30" s="1">
        <v>38</v>
      </c>
      <c r="J30" s="1">
        <v>110</v>
      </c>
    </row>
    <row r="31" spans="1:10">
      <c r="A31" s="1" t="s">
        <v>46</v>
      </c>
      <c r="B31" s="1">
        <v>348</v>
      </c>
      <c r="C31" s="1">
        <v>430</v>
      </c>
      <c r="D31" s="1">
        <v>417</v>
      </c>
      <c r="E31" s="1">
        <v>243</v>
      </c>
      <c r="F31" s="1">
        <v>355</v>
      </c>
      <c r="G31" s="1">
        <v>280</v>
      </c>
      <c r="H31" s="1">
        <v>141</v>
      </c>
      <c r="I31" s="1">
        <v>244</v>
      </c>
      <c r="J31" s="1">
        <v>235</v>
      </c>
    </row>
    <row r="32" spans="1:10">
      <c r="A32" s="1" t="s">
        <v>47</v>
      </c>
      <c r="B32" s="1">
        <v>227</v>
      </c>
      <c r="C32" s="1">
        <v>252</v>
      </c>
      <c r="D32" s="1">
        <v>432</v>
      </c>
      <c r="E32" s="1">
        <v>215</v>
      </c>
      <c r="F32" s="1">
        <v>232</v>
      </c>
      <c r="G32" s="1">
        <v>205</v>
      </c>
      <c r="H32" s="1">
        <v>100</v>
      </c>
      <c r="I32" s="1">
        <v>359</v>
      </c>
      <c r="J32" s="1">
        <v>223</v>
      </c>
    </row>
    <row r="33" spans="1:10">
      <c r="A33" s="1" t="s">
        <v>48</v>
      </c>
      <c r="B33" s="1">
        <v>197</v>
      </c>
      <c r="C33" s="1">
        <v>290</v>
      </c>
      <c r="D33" s="1">
        <v>193</v>
      </c>
      <c r="E33" s="1">
        <v>165</v>
      </c>
      <c r="F33" s="1">
        <v>148</v>
      </c>
      <c r="G33" s="1">
        <v>230</v>
      </c>
      <c r="H33" s="1">
        <v>80</v>
      </c>
      <c r="I33" s="1">
        <v>151</v>
      </c>
      <c r="J33" s="1">
        <v>136</v>
      </c>
    </row>
    <row r="34" spans="1:10">
      <c r="A34" s="1" t="s">
        <v>49</v>
      </c>
      <c r="B34" s="1">
        <v>105</v>
      </c>
      <c r="C34" s="1">
        <v>95</v>
      </c>
      <c r="D34" s="1">
        <v>124</v>
      </c>
      <c r="E34" s="1">
        <v>109</v>
      </c>
      <c r="F34" s="1">
        <v>104</v>
      </c>
      <c r="G34" s="1">
        <v>112</v>
      </c>
      <c r="H34" s="1">
        <v>29</v>
      </c>
      <c r="I34" s="1">
        <v>90</v>
      </c>
      <c r="J34" s="1">
        <v>43</v>
      </c>
    </row>
    <row r="35" spans="1:10">
      <c r="A35" s="1" t="s">
        <v>50</v>
      </c>
      <c r="B35" s="1">
        <v>87</v>
      </c>
      <c r="C35" s="1">
        <v>192</v>
      </c>
      <c r="D35" s="1">
        <v>87</v>
      </c>
      <c r="E35" s="1">
        <v>105</v>
      </c>
      <c r="F35" s="1">
        <v>109</v>
      </c>
      <c r="G35" s="1">
        <v>132</v>
      </c>
      <c r="H35" s="1">
        <v>28</v>
      </c>
      <c r="I35" s="1">
        <v>97</v>
      </c>
      <c r="J35" s="1">
        <v>91</v>
      </c>
    </row>
    <row r="36" spans="1:10">
      <c r="A36" s="1" t="s">
        <v>51</v>
      </c>
      <c r="B36" s="1">
        <v>47</v>
      </c>
      <c r="C36" s="1">
        <v>23</v>
      </c>
      <c r="D36" s="1">
        <v>75</v>
      </c>
      <c r="E36" s="1">
        <v>41</v>
      </c>
      <c r="F36" s="1">
        <v>55</v>
      </c>
      <c r="G36" s="1">
        <v>55</v>
      </c>
      <c r="H36" s="1">
        <v>18</v>
      </c>
      <c r="I36" s="1">
        <v>55</v>
      </c>
      <c r="J36" s="1">
        <v>49</v>
      </c>
    </row>
    <row r="37" spans="1:10">
      <c r="A37" s="1" t="s">
        <v>52</v>
      </c>
      <c r="B37" s="1">
        <v>31</v>
      </c>
      <c r="C37" s="1">
        <v>35</v>
      </c>
      <c r="D37" s="1">
        <v>16</v>
      </c>
      <c r="E37" s="1">
        <v>33</v>
      </c>
      <c r="F37" s="1">
        <v>50</v>
      </c>
      <c r="G37" s="1">
        <v>42</v>
      </c>
      <c r="H37" s="1">
        <v>20</v>
      </c>
      <c r="I37" s="1">
        <v>52</v>
      </c>
      <c r="J37" s="1">
        <v>36</v>
      </c>
    </row>
    <row r="38" spans="1:10">
      <c r="A38" s="1" t="s">
        <v>53</v>
      </c>
      <c r="B38" s="1">
        <v>0</v>
      </c>
      <c r="C38" s="1">
        <v>12</v>
      </c>
      <c r="D38" s="1">
        <v>28</v>
      </c>
      <c r="E38" s="1">
        <v>27</v>
      </c>
      <c r="F38" s="1">
        <v>24</v>
      </c>
      <c r="G38" s="1">
        <v>15</v>
      </c>
      <c r="H38" s="1">
        <v>15</v>
      </c>
      <c r="I38" s="1">
        <v>0</v>
      </c>
      <c r="J38" s="1">
        <v>57</v>
      </c>
    </row>
    <row r="39" spans="1:10">
      <c r="A39" s="1" t="s">
        <v>54</v>
      </c>
      <c r="B39" s="1">
        <v>15495</v>
      </c>
      <c r="C39" s="1">
        <v>27164</v>
      </c>
      <c r="D39" s="1">
        <v>9232</v>
      </c>
      <c r="E39" s="1">
        <v>6285</v>
      </c>
      <c r="F39" s="1">
        <v>16917</v>
      </c>
      <c r="G39" s="1">
        <v>11484</v>
      </c>
      <c r="H39" s="1">
        <v>10253</v>
      </c>
      <c r="I39" s="1">
        <v>6731</v>
      </c>
      <c r="J39" s="1">
        <v>8255</v>
      </c>
    </row>
    <row r="40" spans="1:10">
      <c r="A40" s="1" t="s">
        <v>55</v>
      </c>
      <c r="B40" s="1">
        <v>318</v>
      </c>
      <c r="C40" s="1">
        <v>383</v>
      </c>
      <c r="D40" s="1">
        <v>363</v>
      </c>
      <c r="E40" s="1">
        <v>206</v>
      </c>
      <c r="F40" s="1">
        <v>335</v>
      </c>
      <c r="G40" s="1">
        <v>283</v>
      </c>
      <c r="H40" s="1">
        <v>267</v>
      </c>
      <c r="I40" s="1">
        <v>214</v>
      </c>
      <c r="J40" s="1">
        <v>235</v>
      </c>
    </row>
    <row r="41" spans="1:10">
      <c r="A41" s="1" t="s">
        <v>56</v>
      </c>
      <c r="B41" s="1">
        <v>1825</v>
      </c>
      <c r="C41" s="1">
        <v>2409</v>
      </c>
      <c r="D41" s="1">
        <v>3176</v>
      </c>
      <c r="E41" s="1">
        <v>1908</v>
      </c>
      <c r="F41" s="1">
        <v>2080</v>
      </c>
      <c r="G41" s="1">
        <v>1843</v>
      </c>
      <c r="H41" s="1">
        <v>629</v>
      </c>
      <c r="I41" s="1">
        <v>1839</v>
      </c>
      <c r="J41" s="1">
        <v>1708</v>
      </c>
    </row>
    <row r="42" spans="1:10">
      <c r="A42" s="1" t="s">
        <v>57</v>
      </c>
      <c r="B42" s="1">
        <v>99</v>
      </c>
      <c r="C42" s="1">
        <v>198</v>
      </c>
      <c r="D42" s="1">
        <v>306</v>
      </c>
      <c r="E42" s="1">
        <v>47</v>
      </c>
      <c r="F42" s="1">
        <v>117</v>
      </c>
      <c r="G42" s="1">
        <v>101</v>
      </c>
      <c r="H42" s="1">
        <v>28</v>
      </c>
      <c r="I42" s="1">
        <v>134</v>
      </c>
      <c r="J42" s="1">
        <v>70</v>
      </c>
    </row>
    <row r="43" spans="1:10">
      <c r="A43" s="1" t="s">
        <v>58</v>
      </c>
      <c r="B43" s="1">
        <v>43</v>
      </c>
      <c r="C43" s="1">
        <v>35</v>
      </c>
      <c r="D43" s="1">
        <v>89</v>
      </c>
      <c r="E43" s="1">
        <v>27</v>
      </c>
      <c r="F43" s="1">
        <v>91</v>
      </c>
      <c r="G43" s="1">
        <v>36</v>
      </c>
      <c r="H43" s="1">
        <v>15</v>
      </c>
      <c r="I43" s="1">
        <v>30</v>
      </c>
      <c r="J43" s="1">
        <v>10</v>
      </c>
    </row>
    <row r="44" spans="1:10">
      <c r="A44" s="1" t="s">
        <v>59</v>
      </c>
      <c r="B44" s="1">
        <v>19</v>
      </c>
      <c r="C44" s="1">
        <v>20</v>
      </c>
      <c r="D44" s="1">
        <v>32</v>
      </c>
      <c r="E44" s="1">
        <v>13</v>
      </c>
      <c r="F44" s="1">
        <v>17</v>
      </c>
      <c r="G44" s="1">
        <v>10</v>
      </c>
      <c r="H44" s="1">
        <v>0</v>
      </c>
      <c r="I44" s="1">
        <v>53</v>
      </c>
      <c r="J44" s="1">
        <v>32</v>
      </c>
    </row>
    <row r="45" spans="1:10">
      <c r="A45" s="1" t="s">
        <v>60</v>
      </c>
      <c r="B45" s="1">
        <v>1346</v>
      </c>
      <c r="C45" s="1">
        <v>4467</v>
      </c>
      <c r="D45" s="1">
        <v>187</v>
      </c>
      <c r="E45" s="1">
        <v>2052</v>
      </c>
      <c r="F45" s="1">
        <v>75</v>
      </c>
      <c r="G45" s="1">
        <v>46</v>
      </c>
      <c r="H45" s="1">
        <v>249</v>
      </c>
      <c r="I45" s="1">
        <v>2667</v>
      </c>
      <c r="J45" s="1">
        <v>780</v>
      </c>
    </row>
    <row r="46" spans="1:10">
      <c r="A46" s="1" t="s">
        <v>61</v>
      </c>
      <c r="B46" s="1">
        <v>34</v>
      </c>
      <c r="C46" s="1">
        <v>57</v>
      </c>
      <c r="D46" s="1">
        <v>10</v>
      </c>
      <c r="E46" s="1">
        <v>51</v>
      </c>
      <c r="F46" s="1">
        <v>74</v>
      </c>
      <c r="G46" s="1">
        <v>46</v>
      </c>
      <c r="H46" s="1">
        <v>38</v>
      </c>
      <c r="I46" s="1">
        <v>118</v>
      </c>
      <c r="J46" s="1">
        <v>38</v>
      </c>
    </row>
    <row r="47" spans="1:10">
      <c r="A47" s="1" t="s">
        <v>62</v>
      </c>
      <c r="B47" s="1">
        <v>24</v>
      </c>
      <c r="C47" s="1">
        <v>72</v>
      </c>
      <c r="D47" s="1">
        <v>23</v>
      </c>
      <c r="E47" s="1">
        <v>13</v>
      </c>
      <c r="F47" s="1">
        <v>112</v>
      </c>
      <c r="G47" s="1">
        <v>84</v>
      </c>
      <c r="H47" s="1">
        <v>13</v>
      </c>
      <c r="I47" s="1">
        <v>35</v>
      </c>
      <c r="J47" s="1">
        <v>35</v>
      </c>
    </row>
    <row r="48" spans="1:10">
      <c r="A48" s="1" t="s">
        <v>63</v>
      </c>
      <c r="B48" s="1">
        <v>0</v>
      </c>
      <c r="C48" s="1">
        <v>0</v>
      </c>
      <c r="D48" s="1">
        <v>12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>
      <c r="A49" s="1" t="s">
        <v>64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16</v>
      </c>
      <c r="J49" s="1">
        <v>0</v>
      </c>
    </row>
    <row r="50" spans="1:10">
      <c r="A50" s="1" t="s">
        <v>65</v>
      </c>
      <c r="B50" s="1">
        <v>0</v>
      </c>
      <c r="C50" s="1">
        <v>0</v>
      </c>
      <c r="D50" s="1">
        <v>0</v>
      </c>
      <c r="E50" s="1">
        <v>0</v>
      </c>
      <c r="F50" s="1">
        <v>14</v>
      </c>
      <c r="G50" s="1">
        <v>0</v>
      </c>
      <c r="H50" s="1">
        <v>0</v>
      </c>
      <c r="I50" s="1">
        <v>0</v>
      </c>
      <c r="J50" s="1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$A1:$XFD1048576"/>
    </sheetView>
  </sheetViews>
  <sheetFormatPr defaultColWidth="9" defaultRowHeight="13.85"/>
  <cols>
    <col min="1" max="16384" width="9" style="1"/>
  </cols>
  <sheetData>
    <row r="1" spans="1:10">
      <c r="A1" s="22" t="s">
        <v>4</v>
      </c>
      <c r="B1" s="22" t="s">
        <v>7</v>
      </c>
      <c r="C1" s="22" t="s">
        <v>8</v>
      </c>
      <c r="D1" s="22" t="s">
        <v>9</v>
      </c>
      <c r="E1" s="22" t="s">
        <v>10</v>
      </c>
      <c r="F1" s="22" t="s">
        <v>11</v>
      </c>
      <c r="G1" s="22" t="s">
        <v>12</v>
      </c>
      <c r="H1" s="22" t="s">
        <v>13</v>
      </c>
      <c r="I1" s="22" t="s">
        <v>14</v>
      </c>
      <c r="J1" s="22" t="s">
        <v>15</v>
      </c>
    </row>
    <row r="2" spans="1:10">
      <c r="A2" s="22" t="s">
        <v>66</v>
      </c>
      <c r="B2" s="22">
        <v>98095</v>
      </c>
      <c r="C2" s="22">
        <v>1431484</v>
      </c>
      <c r="D2" s="22">
        <v>148190</v>
      </c>
      <c r="E2" s="22">
        <v>653574</v>
      </c>
      <c r="F2" s="22">
        <v>323367</v>
      </c>
      <c r="G2" s="22">
        <v>237227</v>
      </c>
      <c r="H2" s="22">
        <v>106582</v>
      </c>
      <c r="I2" s="22">
        <v>186250</v>
      </c>
      <c r="J2" s="22">
        <v>319791</v>
      </c>
    </row>
    <row r="3" spans="1:10">
      <c r="A3" s="22" t="s">
        <v>67</v>
      </c>
      <c r="B3" s="22">
        <v>34315</v>
      </c>
      <c r="C3" s="22">
        <v>561587</v>
      </c>
      <c r="D3" s="22">
        <v>51732</v>
      </c>
      <c r="E3" s="22">
        <v>427473</v>
      </c>
      <c r="F3" s="22">
        <v>100940</v>
      </c>
      <c r="G3" s="22">
        <v>112247</v>
      </c>
      <c r="H3" s="22">
        <v>71385</v>
      </c>
      <c r="I3" s="22">
        <v>98833</v>
      </c>
      <c r="J3" s="22">
        <v>156645</v>
      </c>
    </row>
    <row r="4" spans="1:10">
      <c r="A4" s="22" t="s">
        <v>68</v>
      </c>
      <c r="B4" s="22">
        <v>211216</v>
      </c>
      <c r="C4" s="22">
        <v>545824</v>
      </c>
      <c r="D4" s="22">
        <v>192314</v>
      </c>
      <c r="E4" s="22">
        <v>2757838</v>
      </c>
      <c r="F4" s="22">
        <v>495608</v>
      </c>
      <c r="G4" s="22">
        <v>594457</v>
      </c>
      <c r="H4" s="22">
        <v>172932</v>
      </c>
      <c r="I4" s="22">
        <v>1072323</v>
      </c>
      <c r="J4" s="22">
        <v>588625</v>
      </c>
    </row>
    <row r="5" spans="1:10">
      <c r="A5" s="22" t="s">
        <v>69</v>
      </c>
      <c r="B5" s="22">
        <v>76171</v>
      </c>
      <c r="C5" s="22">
        <v>129253</v>
      </c>
      <c r="D5" s="22">
        <v>212500</v>
      </c>
      <c r="E5" s="22">
        <v>241553</v>
      </c>
      <c r="F5" s="22">
        <v>199830</v>
      </c>
      <c r="G5" s="22">
        <v>333350</v>
      </c>
      <c r="H5" s="22">
        <v>96944</v>
      </c>
      <c r="I5" s="22">
        <v>192218</v>
      </c>
      <c r="J5" s="22">
        <v>208372</v>
      </c>
    </row>
    <row r="6" spans="1:10">
      <c r="A6" s="22" t="s">
        <v>70</v>
      </c>
      <c r="B6" s="22">
        <v>30187</v>
      </c>
      <c r="C6" s="22">
        <v>315618</v>
      </c>
      <c r="D6" s="22">
        <v>72394</v>
      </c>
      <c r="E6" s="22">
        <v>1480854</v>
      </c>
      <c r="F6" s="22">
        <v>63959</v>
      </c>
      <c r="G6" s="22">
        <v>158130</v>
      </c>
      <c r="H6" s="22">
        <v>224406</v>
      </c>
      <c r="I6" s="22">
        <v>1625576</v>
      </c>
      <c r="J6" s="22">
        <v>388117</v>
      </c>
    </row>
    <row r="7" spans="1:10">
      <c r="A7" s="22" t="s">
        <v>71</v>
      </c>
      <c r="B7" s="22">
        <v>6749</v>
      </c>
      <c r="C7" s="22">
        <v>47586</v>
      </c>
      <c r="D7" s="22">
        <v>16323</v>
      </c>
      <c r="E7" s="22">
        <v>168921</v>
      </c>
      <c r="F7" s="22">
        <v>35693</v>
      </c>
      <c r="G7" s="22">
        <v>36376</v>
      </c>
      <c r="H7" s="22">
        <v>15710</v>
      </c>
      <c r="I7" s="22">
        <v>45771</v>
      </c>
      <c r="J7" s="22">
        <v>36104</v>
      </c>
    </row>
    <row r="8" spans="1:10">
      <c r="A8" s="22" t="s">
        <v>72</v>
      </c>
      <c r="B8" s="22">
        <v>329714</v>
      </c>
      <c r="C8" s="22">
        <v>196879</v>
      </c>
      <c r="D8" s="22">
        <v>291390</v>
      </c>
      <c r="E8" s="22">
        <v>88298</v>
      </c>
      <c r="F8" s="22">
        <v>158696</v>
      </c>
      <c r="G8" s="22">
        <v>164308</v>
      </c>
      <c r="H8" s="22">
        <v>76225</v>
      </c>
      <c r="I8" s="22">
        <v>187613</v>
      </c>
      <c r="J8" s="22">
        <v>179211</v>
      </c>
    </row>
    <row r="9" spans="1:10">
      <c r="A9" s="22" t="s">
        <v>73</v>
      </c>
      <c r="B9" s="22">
        <v>150324</v>
      </c>
      <c r="C9" s="22">
        <v>83067</v>
      </c>
      <c r="D9" s="22">
        <v>138142</v>
      </c>
      <c r="E9" s="22">
        <v>36123</v>
      </c>
      <c r="F9" s="22">
        <v>72683</v>
      </c>
      <c r="G9" s="22">
        <v>71538</v>
      </c>
      <c r="H9" s="22">
        <v>25411</v>
      </c>
      <c r="I9" s="22">
        <v>84745</v>
      </c>
      <c r="J9" s="22">
        <v>77489</v>
      </c>
    </row>
    <row r="10" spans="1:10">
      <c r="A10" s="22" t="s">
        <v>74</v>
      </c>
      <c r="B10" s="22">
        <v>68787</v>
      </c>
      <c r="C10" s="22">
        <v>43814</v>
      </c>
      <c r="D10" s="22">
        <v>73028</v>
      </c>
      <c r="E10" s="22">
        <v>19811</v>
      </c>
      <c r="F10" s="22">
        <v>36769</v>
      </c>
      <c r="G10" s="22">
        <v>35091</v>
      </c>
      <c r="H10" s="22">
        <v>15736</v>
      </c>
      <c r="I10" s="22">
        <v>44377</v>
      </c>
      <c r="J10" s="22">
        <v>39890</v>
      </c>
    </row>
    <row r="11" spans="1:10">
      <c r="A11" s="22" t="s">
        <v>75</v>
      </c>
      <c r="B11" s="22">
        <v>34306</v>
      </c>
      <c r="C11" s="22">
        <v>21807</v>
      </c>
      <c r="D11" s="22">
        <v>37174</v>
      </c>
      <c r="E11" s="22">
        <v>9738</v>
      </c>
      <c r="F11" s="22">
        <v>18601</v>
      </c>
      <c r="G11" s="22">
        <v>18229</v>
      </c>
      <c r="H11" s="22">
        <v>7850</v>
      </c>
      <c r="I11" s="22">
        <v>22510</v>
      </c>
      <c r="J11" s="22">
        <v>20084</v>
      </c>
    </row>
    <row r="12" spans="1:10">
      <c r="A12" s="22" t="s">
        <v>76</v>
      </c>
      <c r="B12" s="22">
        <v>249922</v>
      </c>
      <c r="C12" s="22">
        <v>133608</v>
      </c>
      <c r="D12" s="22">
        <v>154133</v>
      </c>
      <c r="E12" s="22">
        <v>51622</v>
      </c>
      <c r="F12" s="22">
        <v>80662</v>
      </c>
      <c r="G12" s="22">
        <v>91038</v>
      </c>
      <c r="H12" s="22">
        <v>44637</v>
      </c>
      <c r="I12" s="22">
        <v>143079</v>
      </c>
      <c r="J12" s="22">
        <v>120148</v>
      </c>
    </row>
    <row r="13" spans="1:10">
      <c r="A13" s="22" t="s">
        <v>77</v>
      </c>
      <c r="B13" s="22">
        <v>47899</v>
      </c>
      <c r="C13" s="22">
        <v>29090</v>
      </c>
      <c r="D13" s="22">
        <v>39513</v>
      </c>
      <c r="E13" s="22">
        <v>13032</v>
      </c>
      <c r="F13" s="22">
        <v>25963</v>
      </c>
      <c r="G13" s="22">
        <v>23839</v>
      </c>
      <c r="H13" s="22">
        <v>10196</v>
      </c>
      <c r="I13" s="22">
        <v>21786</v>
      </c>
      <c r="J13" s="22">
        <v>23118</v>
      </c>
    </row>
    <row r="14" spans="1:10">
      <c r="A14" s="22" t="s">
        <v>78</v>
      </c>
      <c r="B14" s="22">
        <v>68042</v>
      </c>
      <c r="C14" s="22">
        <v>34173</v>
      </c>
      <c r="D14" s="22">
        <v>42539</v>
      </c>
      <c r="E14" s="22">
        <v>14580</v>
      </c>
      <c r="F14" s="22">
        <v>24299</v>
      </c>
      <c r="G14" s="22">
        <v>22353</v>
      </c>
      <c r="H14" s="22">
        <v>10119</v>
      </c>
      <c r="I14" s="22">
        <v>22884</v>
      </c>
      <c r="J14" s="22">
        <v>29910</v>
      </c>
    </row>
    <row r="15" spans="1:10">
      <c r="A15" s="22" t="s">
        <v>79</v>
      </c>
      <c r="B15" s="22">
        <v>59151</v>
      </c>
      <c r="C15" s="22">
        <v>28135</v>
      </c>
      <c r="D15" s="22">
        <v>33851</v>
      </c>
      <c r="E15" s="22">
        <v>9526</v>
      </c>
      <c r="F15" s="22">
        <v>17735</v>
      </c>
      <c r="G15" s="22">
        <v>17722</v>
      </c>
      <c r="H15" s="22">
        <v>7265</v>
      </c>
      <c r="I15" s="22">
        <v>16693</v>
      </c>
      <c r="J15" s="22">
        <v>26464</v>
      </c>
    </row>
    <row r="16" spans="1:10">
      <c r="A16" s="22" t="s">
        <v>80</v>
      </c>
      <c r="B16" s="22">
        <v>149289</v>
      </c>
      <c r="C16" s="22">
        <v>180335</v>
      </c>
      <c r="D16" s="22">
        <v>242263</v>
      </c>
      <c r="E16" s="22">
        <v>38924</v>
      </c>
      <c r="F16" s="22">
        <v>123777</v>
      </c>
      <c r="G16" s="22">
        <v>58144</v>
      </c>
      <c r="H16" s="22">
        <v>118129</v>
      </c>
      <c r="I16" s="22">
        <v>32852</v>
      </c>
      <c r="J16" s="22">
        <v>101251</v>
      </c>
    </row>
    <row r="17" spans="1:10">
      <c r="A17" s="22" t="s">
        <v>81</v>
      </c>
      <c r="B17" s="22">
        <v>14754</v>
      </c>
      <c r="C17" s="22">
        <v>11274</v>
      </c>
      <c r="D17" s="22">
        <v>44291</v>
      </c>
      <c r="E17" s="22">
        <v>16138</v>
      </c>
      <c r="F17" s="22">
        <v>43355</v>
      </c>
      <c r="G17" s="22">
        <v>34049</v>
      </c>
      <c r="H17" s="22">
        <v>24738</v>
      </c>
      <c r="I17" s="22">
        <v>15773</v>
      </c>
      <c r="J17" s="22">
        <v>31400</v>
      </c>
    </row>
    <row r="18" spans="1:10">
      <c r="A18" s="22" t="s">
        <v>82</v>
      </c>
      <c r="B18" s="22">
        <v>2296604</v>
      </c>
      <c r="C18" s="22">
        <v>485848</v>
      </c>
      <c r="D18" s="22">
        <v>14395</v>
      </c>
      <c r="E18" s="22">
        <v>7913</v>
      </c>
      <c r="F18" s="22">
        <v>51296</v>
      </c>
      <c r="G18" s="22">
        <v>49413</v>
      </c>
      <c r="H18" s="22">
        <v>6302</v>
      </c>
      <c r="I18" s="22">
        <v>18192</v>
      </c>
      <c r="J18" s="22">
        <v>24497</v>
      </c>
    </row>
    <row r="19" spans="1:10">
      <c r="A19" s="22" t="s">
        <v>83</v>
      </c>
      <c r="B19" s="22">
        <v>20586</v>
      </c>
      <c r="C19" s="22">
        <v>7286</v>
      </c>
      <c r="D19" s="22">
        <v>5610</v>
      </c>
      <c r="E19" s="22">
        <v>5574</v>
      </c>
      <c r="F19" s="22">
        <v>32604</v>
      </c>
      <c r="G19" s="22">
        <v>43427</v>
      </c>
      <c r="H19" s="22">
        <v>54603</v>
      </c>
      <c r="I19" s="22">
        <v>242482</v>
      </c>
      <c r="J19" s="22">
        <v>14764</v>
      </c>
    </row>
    <row r="20" spans="1:10">
      <c r="A20" s="22" t="s">
        <v>84</v>
      </c>
      <c r="B20" s="22">
        <v>3058</v>
      </c>
      <c r="C20" s="22">
        <v>825</v>
      </c>
      <c r="D20" s="22">
        <v>8078</v>
      </c>
      <c r="E20" s="22">
        <v>9596</v>
      </c>
      <c r="F20" s="22">
        <v>15412</v>
      </c>
      <c r="G20" s="22">
        <v>18298</v>
      </c>
      <c r="H20" s="22">
        <v>99139</v>
      </c>
      <c r="I20" s="22">
        <v>17631</v>
      </c>
      <c r="J20" s="22">
        <v>33906</v>
      </c>
    </row>
    <row r="21" spans="1:10">
      <c r="A21" s="22" t="s">
        <v>85</v>
      </c>
      <c r="B21" s="22">
        <v>606080</v>
      </c>
      <c r="C21" s="22">
        <v>490534</v>
      </c>
      <c r="D21" s="22">
        <v>1116873</v>
      </c>
      <c r="E21" s="22">
        <v>328253</v>
      </c>
      <c r="F21" s="22">
        <v>3007141</v>
      </c>
      <c r="G21" s="22">
        <v>2234024</v>
      </c>
      <c r="H21" s="22">
        <v>3734282</v>
      </c>
      <c r="I21" s="22">
        <v>1211118</v>
      </c>
      <c r="J21" s="22">
        <v>1841851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A1" sqref="$A1:$XFD1048576"/>
    </sheetView>
  </sheetViews>
  <sheetFormatPr defaultColWidth="9" defaultRowHeight="13.85" outlineLevelCol="3"/>
  <cols>
    <col min="1" max="1" width="9" style="1"/>
    <col min="2" max="3" width="13.7522123893805" style="1"/>
    <col min="4" max="16384" width="9" style="1"/>
  </cols>
  <sheetData>
    <row r="1" spans="1:4">
      <c r="A1" s="3" t="s">
        <v>86</v>
      </c>
      <c r="B1" s="3" t="s">
        <v>87</v>
      </c>
      <c r="C1" s="3" t="s">
        <v>88</v>
      </c>
      <c r="D1" s="3"/>
    </row>
    <row r="2" spans="1:4">
      <c r="A2" s="3" t="s">
        <v>89</v>
      </c>
      <c r="B2" s="3">
        <v>-3.79920984753779</v>
      </c>
      <c r="C2" s="3">
        <v>-2.85795610876903</v>
      </c>
      <c r="D2" s="3"/>
    </row>
    <row r="3" spans="1:4">
      <c r="A3" s="3" t="s">
        <v>90</v>
      </c>
      <c r="B3" s="3">
        <v>-3.66061457490109</v>
      </c>
      <c r="C3" s="3">
        <v>-0.306501065203833</v>
      </c>
      <c r="D3" s="3"/>
    </row>
    <row r="4" spans="1:4">
      <c r="A4" s="3" t="s">
        <v>91</v>
      </c>
      <c r="B4" s="3">
        <v>-4.4761353282797</v>
      </c>
      <c r="C4" s="3">
        <v>-0.956625189771739</v>
      </c>
      <c r="D4" s="3"/>
    </row>
    <row r="5" spans="1:4">
      <c r="A5" s="3" t="s">
        <v>92</v>
      </c>
      <c r="B5" s="3">
        <v>-4.54914125485644</v>
      </c>
      <c r="C5" s="3">
        <v>-0.15522088953124</v>
      </c>
      <c r="D5" s="3"/>
    </row>
    <row r="6" spans="1:4">
      <c r="A6" s="3" t="s">
        <v>93</v>
      </c>
      <c r="B6" s="3">
        <v>-3.8876211993953</v>
      </c>
      <c r="C6" s="21">
        <v>0.634124437198955</v>
      </c>
      <c r="D6" s="3"/>
    </row>
    <row r="7" spans="1:4">
      <c r="A7" s="3" t="s">
        <v>94</v>
      </c>
      <c r="B7" s="3">
        <v>-3.28769910265844</v>
      </c>
      <c r="C7" s="3">
        <v>-1.7956093428561</v>
      </c>
      <c r="D7" s="3"/>
    </row>
    <row r="8" spans="1:4">
      <c r="A8" s="3" t="s">
        <v>95</v>
      </c>
      <c r="B8" s="3">
        <v>-4.40117413611445</v>
      </c>
      <c r="C8" s="3">
        <v>-5.0199314272014</v>
      </c>
      <c r="D8" s="3"/>
    </row>
    <row r="9" spans="1:4">
      <c r="A9" s="3" t="s">
        <v>96</v>
      </c>
      <c r="B9" s="3">
        <v>-4.26593006555087</v>
      </c>
      <c r="C9" s="3">
        <v>-4.55138714116077</v>
      </c>
      <c r="D9" s="3"/>
    </row>
    <row r="10" spans="1:4">
      <c r="A10" s="3" t="s">
        <v>97</v>
      </c>
      <c r="B10" s="3">
        <v>-3.04610993325747</v>
      </c>
      <c r="C10" s="3">
        <v>-5.52600892644787</v>
      </c>
      <c r="D10" s="3"/>
    </row>
    <row r="11" spans="1:4">
      <c r="A11" s="3" t="s">
        <v>7</v>
      </c>
      <c r="B11" s="21">
        <v>47.6296961757548</v>
      </c>
      <c r="C11" s="21">
        <v>22.2219151125272</v>
      </c>
      <c r="D11" s="3"/>
    </row>
    <row r="12" spans="1:4">
      <c r="A12" s="3" t="s">
        <v>8</v>
      </c>
      <c r="B12" s="21">
        <v>64.9930707677352</v>
      </c>
      <c r="C12" s="21">
        <v>17.708232243938</v>
      </c>
      <c r="D12" s="3"/>
    </row>
    <row r="13" spans="1:4">
      <c r="A13" s="3" t="s">
        <v>9</v>
      </c>
      <c r="B13" s="21">
        <v>83.4318274500589</v>
      </c>
      <c r="C13" s="3">
        <v>-30.5698800860824</v>
      </c>
      <c r="D13" s="3"/>
    </row>
    <row r="14" spans="1:4">
      <c r="A14" s="3" t="s">
        <v>98</v>
      </c>
      <c r="B14" s="21">
        <v>45.9880842735829</v>
      </c>
      <c r="C14" s="21">
        <v>27.2014780994636</v>
      </c>
      <c r="D14" s="3"/>
    </row>
    <row r="15" spans="1:4">
      <c r="A15" s="3" t="s">
        <v>10</v>
      </c>
      <c r="B15" s="21">
        <v>16.3151067246138</v>
      </c>
      <c r="C15" s="21">
        <v>52.1540772588683</v>
      </c>
      <c r="D15" s="3"/>
    </row>
    <row r="16" spans="1:4">
      <c r="A16" s="3" t="s">
        <v>11</v>
      </c>
      <c r="B16" s="3">
        <v>-82.0830540690878</v>
      </c>
      <c r="C16" s="21">
        <v>40.1300028668212</v>
      </c>
      <c r="D16" s="3"/>
    </row>
    <row r="17" spans="1:4">
      <c r="A17" s="3" t="s">
        <v>12</v>
      </c>
      <c r="B17" s="3">
        <v>-41.1965216074392</v>
      </c>
      <c r="C17" s="21">
        <v>44.6769802071227</v>
      </c>
      <c r="D17" s="3"/>
    </row>
    <row r="18" spans="1:4">
      <c r="A18" s="3" t="s">
        <v>99</v>
      </c>
      <c r="B18" s="3">
        <v>-32.1081011970718</v>
      </c>
      <c r="C18" s="21">
        <v>17.6353976360265</v>
      </c>
      <c r="D18" s="3"/>
    </row>
    <row r="19" spans="1:4">
      <c r="A19" s="3" t="s">
        <v>13</v>
      </c>
      <c r="B19" s="3">
        <v>-7.84658407587727</v>
      </c>
      <c r="C19" s="3">
        <v>-75.7806756395112</v>
      </c>
      <c r="D19" s="3"/>
    </row>
    <row r="20" spans="1:4">
      <c r="A20" s="3" t="s">
        <v>14</v>
      </c>
      <c r="B20" s="3">
        <v>-6.49897160545083</v>
      </c>
      <c r="C20" s="3">
        <v>-0.13114119332681</v>
      </c>
      <c r="D20" s="3"/>
    </row>
    <row r="21" spans="1:4">
      <c r="A21" s="3" t="s">
        <v>15</v>
      </c>
      <c r="B21" s="3">
        <v>-50.0476288172701</v>
      </c>
      <c r="C21" s="3">
        <v>-63.2410011963951</v>
      </c>
      <c r="D21" s="3"/>
    </row>
    <row r="22" spans="1:4">
      <c r="A22" s="3" t="s">
        <v>100</v>
      </c>
      <c r="B22" s="3">
        <v>-3.20328857699622</v>
      </c>
      <c r="C22" s="3">
        <v>-31.4702696557085</v>
      </c>
      <c r="D22" s="3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9"/>
  <sheetViews>
    <sheetView workbookViewId="0">
      <selection activeCell="A1" sqref="$A1:$XFD1048576"/>
    </sheetView>
  </sheetViews>
  <sheetFormatPr defaultColWidth="9" defaultRowHeight="13.85" outlineLevelCol="5"/>
  <cols>
    <col min="1" max="1" width="9" style="3"/>
    <col min="2" max="3" width="12.6283185840708" style="3"/>
    <col min="4" max="4" width="9" style="3"/>
    <col min="5" max="5" width="24.8761061946903" style="3" customWidth="1"/>
    <col min="6" max="6" width="13.7522123893805" style="3"/>
    <col min="7" max="16384" width="9" style="3"/>
  </cols>
  <sheetData>
    <row r="1" s="3" customFormat="1" spans="1:6">
      <c r="A1" s="3" t="s">
        <v>101</v>
      </c>
      <c r="B1" s="3" t="s">
        <v>102</v>
      </c>
      <c r="C1" s="3" t="s">
        <v>103</v>
      </c>
      <c r="D1" s="3" t="s">
        <v>104</v>
      </c>
      <c r="E1" s="20" t="s">
        <v>105</v>
      </c>
      <c r="F1" s="3" t="s">
        <v>106</v>
      </c>
    </row>
    <row r="2" s="3" customFormat="1" spans="1:6">
      <c r="A2" s="3" t="s">
        <v>107</v>
      </c>
      <c r="B2" s="21">
        <v>0.051164639326135</v>
      </c>
      <c r="C2" s="21">
        <v>1.3749224577413</v>
      </c>
      <c r="D2" s="3" t="s">
        <v>108</v>
      </c>
      <c r="E2" s="21">
        <v>1.2910300829895</v>
      </c>
      <c r="F2" s="21">
        <v>0.459350256465211</v>
      </c>
    </row>
    <row r="3" s="3" customFormat="1" spans="1:6">
      <c r="A3" s="3" t="s">
        <v>109</v>
      </c>
      <c r="B3" s="21">
        <v>0.051164639326135</v>
      </c>
      <c r="C3" s="21">
        <v>1.3749224577413</v>
      </c>
      <c r="D3" s="3" t="s">
        <v>108</v>
      </c>
      <c r="E3" s="21">
        <v>1.2910300829895</v>
      </c>
      <c r="F3" s="21">
        <v>0.459350256465211</v>
      </c>
    </row>
    <row r="4" s="3" customFormat="1" spans="1:6">
      <c r="A4" s="3" t="s">
        <v>110</v>
      </c>
      <c r="B4" s="21">
        <v>0.65417310267053</v>
      </c>
      <c r="C4" s="21">
        <v>1.1256807814984</v>
      </c>
      <c r="D4" s="3" t="s">
        <v>108</v>
      </c>
      <c r="E4" s="21">
        <v>0.184307316527013</v>
      </c>
      <c r="F4" s="21">
        <v>0.170797768588766</v>
      </c>
    </row>
    <row r="5" s="3" customFormat="1" spans="1:6">
      <c r="A5" s="3" t="s">
        <v>111</v>
      </c>
      <c r="B5" s="21">
        <v>0.65417310267053</v>
      </c>
      <c r="C5" s="21">
        <v>1.1256807814984</v>
      </c>
      <c r="D5" s="3" t="s">
        <v>108</v>
      </c>
      <c r="E5" s="21">
        <v>0.184307316527013</v>
      </c>
      <c r="F5" s="21">
        <v>0.170797768588766</v>
      </c>
    </row>
    <row r="6" s="3" customFormat="1" spans="1:6">
      <c r="A6" s="3" t="s">
        <v>112</v>
      </c>
      <c r="B6" s="21">
        <v>0.65417310267053</v>
      </c>
      <c r="C6" s="21">
        <v>1.1256807814984</v>
      </c>
      <c r="D6" s="3" t="s">
        <v>108</v>
      </c>
      <c r="E6" s="21">
        <v>0.184307316527013</v>
      </c>
      <c r="F6" s="21">
        <v>0.170797768588766</v>
      </c>
    </row>
    <row r="7" s="3" customFormat="1" spans="1:6">
      <c r="A7" s="3" t="s">
        <v>113</v>
      </c>
      <c r="B7" s="21">
        <v>0.0080750543997523</v>
      </c>
      <c r="C7" s="21">
        <v>2.63491574654799</v>
      </c>
      <c r="D7" s="3" t="s">
        <v>114</v>
      </c>
      <c r="E7" s="21">
        <v>2.09285454324668</v>
      </c>
      <c r="F7" s="21">
        <v>1.39775683131952</v>
      </c>
    </row>
    <row r="8" s="3" customFormat="1" spans="1:6">
      <c r="A8" s="3" t="s">
        <v>115</v>
      </c>
      <c r="B8" s="21">
        <v>0.0080750543997523</v>
      </c>
      <c r="C8" s="21">
        <v>2.63491574654799</v>
      </c>
      <c r="D8" s="3" t="s">
        <v>114</v>
      </c>
      <c r="E8" s="21">
        <v>2.09285454324668</v>
      </c>
      <c r="F8" s="21">
        <v>1.39775683131952</v>
      </c>
    </row>
    <row r="9" s="3" customFormat="1" spans="1:6">
      <c r="A9" s="3" t="s">
        <v>116</v>
      </c>
      <c r="B9" s="21">
        <v>0.0080750543997523</v>
      </c>
      <c r="C9" s="21">
        <v>2.63491574654799</v>
      </c>
      <c r="D9" s="3" t="s">
        <v>114</v>
      </c>
      <c r="E9" s="21">
        <v>2.09285454324668</v>
      </c>
      <c r="F9" s="21">
        <v>1.39775683131952</v>
      </c>
    </row>
    <row r="10" s="3" customFormat="1" spans="1:6">
      <c r="A10" s="3" t="s">
        <v>117</v>
      </c>
      <c r="B10" s="21">
        <v>0.0080750543997523</v>
      </c>
      <c r="C10" s="21">
        <v>2.63491574654799</v>
      </c>
      <c r="D10" s="3" t="s">
        <v>114</v>
      </c>
      <c r="E10" s="21">
        <v>2.09285454324668</v>
      </c>
      <c r="F10" s="21">
        <v>1.39775683131952</v>
      </c>
    </row>
    <row r="11" s="3" customFormat="1" spans="1:6">
      <c r="A11" s="3" t="s">
        <v>118</v>
      </c>
      <c r="B11" s="21">
        <v>0.0080750543997523</v>
      </c>
      <c r="C11" s="21">
        <v>2.63491574654799</v>
      </c>
      <c r="D11" s="3" t="s">
        <v>114</v>
      </c>
      <c r="E11" s="21">
        <v>2.09285454324668</v>
      </c>
      <c r="F11" s="21">
        <v>1.39775683131952</v>
      </c>
    </row>
    <row r="12" s="3" customFormat="1" spans="1:6">
      <c r="A12" s="3" t="s">
        <v>119</v>
      </c>
      <c r="B12" s="21">
        <v>0.0080750543997523</v>
      </c>
      <c r="C12" s="21">
        <v>2.63491574654799</v>
      </c>
      <c r="D12" s="3" t="s">
        <v>114</v>
      </c>
      <c r="E12" s="21">
        <v>2.09285454324668</v>
      </c>
      <c r="F12" s="21">
        <v>1.39775683131952</v>
      </c>
    </row>
    <row r="13" s="3" customFormat="1" spans="1:6">
      <c r="A13" s="3" t="s">
        <v>120</v>
      </c>
      <c r="B13" s="21">
        <v>0.0080750543997523</v>
      </c>
      <c r="C13" s="21">
        <v>2.63491574654799</v>
      </c>
      <c r="D13" s="3" t="s">
        <v>114</v>
      </c>
      <c r="E13" s="21">
        <v>2.09285454324668</v>
      </c>
      <c r="F13" s="21">
        <v>1.39775683131952</v>
      </c>
    </row>
    <row r="14" s="3" customFormat="1" spans="1:6">
      <c r="A14" s="3" t="s">
        <v>121</v>
      </c>
      <c r="B14" s="21">
        <v>0.0080750543997523</v>
      </c>
      <c r="C14" s="21">
        <v>2.63491574654799</v>
      </c>
      <c r="D14" s="3" t="s">
        <v>114</v>
      </c>
      <c r="E14" s="21">
        <v>2.09285454324668</v>
      </c>
      <c r="F14" s="21">
        <v>1.39775683131952</v>
      </c>
    </row>
    <row r="15" s="3" customFormat="1" spans="1:6">
      <c r="A15" s="3" t="s">
        <v>122</v>
      </c>
      <c r="B15" s="21">
        <v>0.194867077607129</v>
      </c>
      <c r="C15" s="21">
        <v>1.25688226852639</v>
      </c>
      <c r="D15" s="3" t="s">
        <v>108</v>
      </c>
      <c r="E15" s="21">
        <v>0.710261527846444</v>
      </c>
      <c r="F15" s="21">
        <v>0.329849519632901</v>
      </c>
    </row>
    <row r="16" s="3" customFormat="1" spans="1:6">
      <c r="A16" s="3" t="s">
        <v>123</v>
      </c>
      <c r="B16" s="21">
        <v>0.194867077607129</v>
      </c>
      <c r="C16" s="21">
        <v>1.25688226852639</v>
      </c>
      <c r="D16" s="3" t="s">
        <v>108</v>
      </c>
      <c r="E16" s="21">
        <v>0.710261527846444</v>
      </c>
      <c r="F16" s="21">
        <v>0.329849519632901</v>
      </c>
    </row>
    <row r="17" s="3" customFormat="1" spans="1:6">
      <c r="A17" s="3" t="s">
        <v>124</v>
      </c>
      <c r="B17" s="21">
        <v>0.194867077607129</v>
      </c>
      <c r="C17" s="21">
        <v>1.25688226852639</v>
      </c>
      <c r="D17" s="3" t="s">
        <v>108</v>
      </c>
      <c r="E17" s="21">
        <v>0.710261527846444</v>
      </c>
      <c r="F17" s="21">
        <v>0.329849519632901</v>
      </c>
    </row>
    <row r="18" s="3" customFormat="1" spans="1:6">
      <c r="A18" s="3" t="s">
        <v>125</v>
      </c>
      <c r="B18" s="21">
        <v>0.194867077607129</v>
      </c>
      <c r="C18" s="21">
        <v>1.25688226852639</v>
      </c>
      <c r="D18" s="3" t="s">
        <v>108</v>
      </c>
      <c r="E18" s="21">
        <v>0.710261527846444</v>
      </c>
      <c r="F18" s="21">
        <v>0.329849519632901</v>
      </c>
    </row>
    <row r="19" s="3" customFormat="1" spans="1:6">
      <c r="A19" s="3" t="s">
        <v>126</v>
      </c>
      <c r="B19" s="21">
        <v>0.089702102362586</v>
      </c>
      <c r="C19" s="21">
        <v>1.6660000177243</v>
      </c>
      <c r="D19" s="3" t="s">
        <v>108</v>
      </c>
      <c r="E19" s="21">
        <v>1.04719737820707</v>
      </c>
      <c r="F19" s="21">
        <v>0.736388416052055</v>
      </c>
    </row>
    <row r="20" s="3" customFormat="1" spans="1:6">
      <c r="A20" s="3" t="s">
        <v>127</v>
      </c>
      <c r="B20" s="21">
        <v>0.089702102362586</v>
      </c>
      <c r="C20" s="21">
        <v>1.6660000177243</v>
      </c>
      <c r="D20" s="3" t="s">
        <v>108</v>
      </c>
      <c r="E20" s="21">
        <v>1.04719737820707</v>
      </c>
      <c r="F20" s="21">
        <v>0.736388416052055</v>
      </c>
    </row>
    <row r="21" s="3" customFormat="1" spans="1:6">
      <c r="A21" s="3" t="s">
        <v>128</v>
      </c>
      <c r="B21" s="21">
        <v>0.094086147298605</v>
      </c>
      <c r="C21" s="21">
        <v>1.6250465596049</v>
      </c>
      <c r="D21" s="3" t="s">
        <v>108</v>
      </c>
      <c r="E21" s="21">
        <v>1.02647431487928</v>
      </c>
      <c r="F21" s="21">
        <v>0.700481053740362</v>
      </c>
    </row>
    <row r="22" s="3" customFormat="1" spans="1:6">
      <c r="A22" s="3" t="s">
        <v>129</v>
      </c>
      <c r="B22" s="21">
        <v>0.094086147298605</v>
      </c>
      <c r="C22" s="21">
        <v>1.6250465596049</v>
      </c>
      <c r="D22" s="3" t="s">
        <v>108</v>
      </c>
      <c r="E22" s="21">
        <v>1.02647431487928</v>
      </c>
      <c r="F22" s="21">
        <v>0.700481053740362</v>
      </c>
    </row>
    <row r="23" s="3" customFormat="1" spans="1:6">
      <c r="A23" s="3" t="s">
        <v>130</v>
      </c>
      <c r="B23" s="21">
        <v>0.094086147298605</v>
      </c>
      <c r="C23" s="21">
        <v>1.6250465596049</v>
      </c>
      <c r="D23" s="3" t="s">
        <v>108</v>
      </c>
      <c r="E23" s="21">
        <v>1.02647431487928</v>
      </c>
      <c r="F23" s="21">
        <v>0.700481053740362</v>
      </c>
    </row>
    <row r="24" s="3" customFormat="1" spans="1:6">
      <c r="A24" s="3" t="s">
        <v>131</v>
      </c>
      <c r="B24" s="21">
        <v>0.094086147298605</v>
      </c>
      <c r="C24" s="21">
        <v>1.6250465596049</v>
      </c>
      <c r="D24" s="3" t="s">
        <v>108</v>
      </c>
      <c r="E24" s="21">
        <v>1.02647431487928</v>
      </c>
      <c r="F24" s="21">
        <v>0.700481053740362</v>
      </c>
    </row>
    <row r="25" s="3" customFormat="1" spans="1:6">
      <c r="A25" s="3" t="s">
        <v>132</v>
      </c>
      <c r="B25" s="21">
        <v>0.094086147298605</v>
      </c>
      <c r="C25" s="21">
        <v>1.6250465596049</v>
      </c>
      <c r="D25" s="3" t="s">
        <v>108</v>
      </c>
      <c r="E25" s="21">
        <v>1.02647431487928</v>
      </c>
      <c r="F25" s="21">
        <v>0.700481053740362</v>
      </c>
    </row>
    <row r="26" s="3" customFormat="1" spans="1:6">
      <c r="A26" s="3" t="s">
        <v>133</v>
      </c>
      <c r="B26" s="21">
        <v>0.094086147298605</v>
      </c>
      <c r="C26" s="21">
        <v>1.6250465596049</v>
      </c>
      <c r="D26" s="3" t="s">
        <v>108</v>
      </c>
      <c r="E26" s="21">
        <v>1.02647431487928</v>
      </c>
      <c r="F26" s="21">
        <v>0.700481053740362</v>
      </c>
    </row>
    <row r="27" s="3" customFormat="1" spans="1:6">
      <c r="A27" s="3" t="s">
        <v>134</v>
      </c>
      <c r="B27" s="21">
        <v>0.094086147298605</v>
      </c>
      <c r="C27" s="21">
        <v>1.6250465596049</v>
      </c>
      <c r="D27" s="3" t="s">
        <v>108</v>
      </c>
      <c r="E27" s="21">
        <v>1.02647431487928</v>
      </c>
      <c r="F27" s="21">
        <v>0.700481053740362</v>
      </c>
    </row>
    <row r="28" s="3" customFormat="1" spans="1:6">
      <c r="A28" s="3" t="s">
        <v>135</v>
      </c>
      <c r="B28" s="21">
        <v>0.094086147298605</v>
      </c>
      <c r="C28" s="21">
        <v>1.6250465596049</v>
      </c>
      <c r="D28" s="3" t="s">
        <v>108</v>
      </c>
      <c r="E28" s="21">
        <v>1.02647431487928</v>
      </c>
      <c r="F28" s="21">
        <v>0.700481053740362</v>
      </c>
    </row>
    <row r="29" s="3" customFormat="1" spans="1:6">
      <c r="A29" s="3" t="s">
        <v>136</v>
      </c>
      <c r="B29" s="21">
        <v>0.094086147298605</v>
      </c>
      <c r="C29" s="21">
        <v>1.6250465596049</v>
      </c>
      <c r="D29" s="3" t="s">
        <v>108</v>
      </c>
      <c r="E29" s="21">
        <v>1.02647431487928</v>
      </c>
      <c r="F29" s="21">
        <v>0.700481053740362</v>
      </c>
    </row>
    <row r="30" s="3" customFormat="1" spans="1:6">
      <c r="A30" s="3" t="s">
        <v>137</v>
      </c>
      <c r="B30" s="21">
        <v>0.094086147298605</v>
      </c>
      <c r="C30" s="21">
        <v>1.6250465596049</v>
      </c>
      <c r="D30" s="3" t="s">
        <v>108</v>
      </c>
      <c r="E30" s="21">
        <v>1.02647431487928</v>
      </c>
      <c r="F30" s="21">
        <v>0.700481053740362</v>
      </c>
    </row>
    <row r="31" s="3" customFormat="1" spans="1:6">
      <c r="A31" s="3" t="s">
        <v>138</v>
      </c>
      <c r="B31" s="21">
        <v>0.094086147298605</v>
      </c>
      <c r="C31" s="21">
        <v>1.6250465596049</v>
      </c>
      <c r="D31" s="3" t="s">
        <v>108</v>
      </c>
      <c r="E31" s="21">
        <v>1.02647431487928</v>
      </c>
      <c r="F31" s="21">
        <v>0.700481053740362</v>
      </c>
    </row>
    <row r="32" s="3" customFormat="1" spans="1:6">
      <c r="A32" s="3" t="s">
        <v>139</v>
      </c>
      <c r="B32" s="21">
        <v>0.094086147298605</v>
      </c>
      <c r="C32" s="21">
        <v>1.6250465596049</v>
      </c>
      <c r="D32" s="3" t="s">
        <v>108</v>
      </c>
      <c r="E32" s="21">
        <v>1.02647431487928</v>
      </c>
      <c r="F32" s="21">
        <v>0.700481053740362</v>
      </c>
    </row>
    <row r="33" s="3" customFormat="1" spans="1:6">
      <c r="A33" s="3" t="s">
        <v>140</v>
      </c>
      <c r="B33" s="21">
        <v>0.5557672895855</v>
      </c>
      <c r="C33" s="3">
        <v>1.141776864546</v>
      </c>
      <c r="D33" s="3" t="s">
        <v>108</v>
      </c>
      <c r="E33" s="21">
        <v>0.255107017779166</v>
      </c>
      <c r="F33" s="21">
        <v>0.191280734880559</v>
      </c>
    </row>
    <row r="34" s="3" customFormat="1" spans="1:6">
      <c r="A34" s="3" t="s">
        <v>141</v>
      </c>
      <c r="B34" s="21">
        <v>0.5557672895855</v>
      </c>
      <c r="C34" s="3">
        <v>1.141776864546</v>
      </c>
      <c r="D34" s="3" t="s">
        <v>108</v>
      </c>
      <c r="E34" s="21">
        <v>0.255107017779166</v>
      </c>
      <c r="F34" s="21">
        <v>0.191280734880559</v>
      </c>
    </row>
    <row r="35" s="3" customFormat="1" spans="1:6">
      <c r="A35" s="3" t="s">
        <v>142</v>
      </c>
      <c r="B35" s="21">
        <v>0.5557672895855</v>
      </c>
      <c r="C35" s="3">
        <v>1.141776864546</v>
      </c>
      <c r="D35" s="3" t="s">
        <v>108</v>
      </c>
      <c r="E35" s="21">
        <v>0.255107017779166</v>
      </c>
      <c r="F35" s="21">
        <v>0.191280734880559</v>
      </c>
    </row>
    <row r="36" s="3" customFormat="1" spans="1:6">
      <c r="A36" s="3" t="s">
        <v>143</v>
      </c>
      <c r="B36" s="21">
        <v>0.54329027851234</v>
      </c>
      <c r="C36" s="21">
        <v>1.2992764148793</v>
      </c>
      <c r="D36" s="3" t="s">
        <v>108</v>
      </c>
      <c r="E36" s="21">
        <v>0.264968066043437</v>
      </c>
      <c r="F36" s="21">
        <v>0.377708389949041</v>
      </c>
    </row>
    <row r="37" s="3" customFormat="1" spans="1:6">
      <c r="A37" s="3" t="s">
        <v>144</v>
      </c>
      <c r="B37" s="21">
        <v>0.54329027851234</v>
      </c>
      <c r="C37" s="21">
        <v>1.2992764148793</v>
      </c>
      <c r="D37" s="3" t="s">
        <v>108</v>
      </c>
      <c r="E37" s="21">
        <v>0.264968066043437</v>
      </c>
      <c r="F37" s="21">
        <v>0.377708389949041</v>
      </c>
    </row>
    <row r="38" s="3" customFormat="1" spans="1:6">
      <c r="A38" s="3" t="s">
        <v>145</v>
      </c>
      <c r="B38" s="21">
        <v>0.54329027851234</v>
      </c>
      <c r="C38" s="21">
        <v>1.2992764148793</v>
      </c>
      <c r="D38" s="3" t="s">
        <v>108</v>
      </c>
      <c r="E38" s="21">
        <v>0.264968066043437</v>
      </c>
      <c r="F38" s="21">
        <v>0.377708389949041</v>
      </c>
    </row>
    <row r="39" s="3" customFormat="1" spans="1:6">
      <c r="A39" s="3" t="s">
        <v>146</v>
      </c>
      <c r="B39" s="21">
        <v>0.54329027851234</v>
      </c>
      <c r="C39" s="21">
        <v>1.2992764148793</v>
      </c>
      <c r="D39" s="3" t="s">
        <v>108</v>
      </c>
      <c r="E39" s="21">
        <v>0.264968066043437</v>
      </c>
      <c r="F39" s="21">
        <v>0.377708389949041</v>
      </c>
    </row>
    <row r="40" s="3" customFormat="1" spans="1:6">
      <c r="A40" s="3" t="s">
        <v>147</v>
      </c>
      <c r="B40" s="21">
        <v>0.54329027851234</v>
      </c>
      <c r="C40" s="21">
        <v>1.2992764148793</v>
      </c>
      <c r="D40" s="3" t="s">
        <v>108</v>
      </c>
      <c r="E40" s="21">
        <v>0.264968066043437</v>
      </c>
      <c r="F40" s="21">
        <v>0.377708389949041</v>
      </c>
    </row>
    <row r="41" s="3" customFormat="1" spans="1:6">
      <c r="A41" s="3" t="s">
        <v>148</v>
      </c>
      <c r="B41" s="21">
        <v>0.54329027851234</v>
      </c>
      <c r="C41" s="21">
        <v>1.2992764148793</v>
      </c>
      <c r="D41" s="3" t="s">
        <v>108</v>
      </c>
      <c r="E41" s="21">
        <v>0.264968066043437</v>
      </c>
      <c r="F41" s="21">
        <v>0.377708389949041</v>
      </c>
    </row>
    <row r="42" s="3" customFormat="1" spans="1:6">
      <c r="A42" s="3" t="s">
        <v>149</v>
      </c>
      <c r="B42" s="21">
        <v>0.35695328780488</v>
      </c>
      <c r="C42" s="21">
        <v>1.5714903911</v>
      </c>
      <c r="D42" s="3" t="s">
        <v>108</v>
      </c>
      <c r="E42" s="21">
        <v>0.447388613512247</v>
      </c>
      <c r="F42" s="21">
        <v>0.652133450784605</v>
      </c>
    </row>
    <row r="43" s="3" customFormat="1" spans="1:6">
      <c r="A43" s="3" t="s">
        <v>150</v>
      </c>
      <c r="B43" s="21">
        <v>0.35695328780488</v>
      </c>
      <c r="C43" s="21">
        <v>1.5714903911</v>
      </c>
      <c r="D43" s="3" t="s">
        <v>108</v>
      </c>
      <c r="E43" s="21">
        <v>0.447388613512247</v>
      </c>
      <c r="F43" s="21">
        <v>0.652133450784605</v>
      </c>
    </row>
    <row r="44" s="3" customFormat="1" spans="1:6">
      <c r="A44" s="3" t="s">
        <v>151</v>
      </c>
      <c r="B44" s="21">
        <v>0.35695328780488</v>
      </c>
      <c r="C44" s="21">
        <v>1.5714903911</v>
      </c>
      <c r="D44" s="3" t="s">
        <v>108</v>
      </c>
      <c r="E44" s="21">
        <v>0.447388613512247</v>
      </c>
      <c r="F44" s="21">
        <v>0.652133450784605</v>
      </c>
    </row>
    <row r="45" s="3" customFormat="1" spans="1:6">
      <c r="A45" s="3" t="s">
        <v>152</v>
      </c>
      <c r="B45" s="21">
        <v>0.99928650466341</v>
      </c>
      <c r="C45" s="21">
        <v>0.99026381823588</v>
      </c>
      <c r="D45" s="3" t="s">
        <v>108</v>
      </c>
      <c r="E45" s="21">
        <v>0.000309977684515751</v>
      </c>
      <c r="F45" s="3">
        <v>-0.0141151671126441</v>
      </c>
    </row>
    <row r="46" s="3" customFormat="1" spans="1:6">
      <c r="A46" s="3" t="s">
        <v>153</v>
      </c>
      <c r="B46" s="21">
        <v>0.99928650466341</v>
      </c>
      <c r="C46" s="21">
        <v>0.99026381823588</v>
      </c>
      <c r="D46" s="3" t="s">
        <v>108</v>
      </c>
      <c r="E46" s="21">
        <v>0.000309977684515751</v>
      </c>
      <c r="F46" s="3">
        <v>-0.0141151671126441</v>
      </c>
    </row>
    <row r="47" s="3" customFormat="1" spans="1:6">
      <c r="A47" s="3" t="s">
        <v>154</v>
      </c>
      <c r="B47" s="21">
        <v>0.99928650466341</v>
      </c>
      <c r="C47" s="21">
        <v>0.99026381823588</v>
      </c>
      <c r="D47" s="3" t="s">
        <v>108</v>
      </c>
      <c r="E47" s="21">
        <v>0.000309977684515751</v>
      </c>
      <c r="F47" s="3">
        <v>-0.0141151671126441</v>
      </c>
    </row>
    <row r="48" s="3" customFormat="1" spans="1:6">
      <c r="A48" s="3" t="s">
        <v>155</v>
      </c>
      <c r="B48" s="21">
        <v>0.99928650466341</v>
      </c>
      <c r="C48" s="21">
        <v>0.99026381823588</v>
      </c>
      <c r="D48" s="3" t="s">
        <v>108</v>
      </c>
      <c r="E48" s="21">
        <v>0.000309977684515751</v>
      </c>
      <c r="F48" s="3">
        <v>-0.0141151671126441</v>
      </c>
    </row>
    <row r="49" s="3" customFormat="1" spans="1:6">
      <c r="A49" s="3" t="s">
        <v>156</v>
      </c>
      <c r="B49" s="21">
        <v>0.99928650466341</v>
      </c>
      <c r="C49" s="21">
        <v>0.99026381823588</v>
      </c>
      <c r="D49" s="3" t="s">
        <v>108</v>
      </c>
      <c r="E49" s="21">
        <v>0.000309977684515751</v>
      </c>
      <c r="F49" s="3">
        <v>-0.0141151671126441</v>
      </c>
    </row>
    <row r="50" s="3" customFormat="1" spans="1:6">
      <c r="A50" s="3" t="s">
        <v>157</v>
      </c>
      <c r="B50" s="21">
        <v>0.99928650466341</v>
      </c>
      <c r="C50" s="21">
        <v>0.99026381823588</v>
      </c>
      <c r="D50" s="3" t="s">
        <v>108</v>
      </c>
      <c r="E50" s="21">
        <v>0.000309977684515751</v>
      </c>
      <c r="F50" s="3">
        <v>-0.0141151671126441</v>
      </c>
    </row>
    <row r="51" s="3" customFormat="1" spans="1:6">
      <c r="A51" s="3" t="s">
        <v>158</v>
      </c>
      <c r="B51" s="21">
        <v>0.99928650466341</v>
      </c>
      <c r="C51" s="21">
        <v>0.99026381823588</v>
      </c>
      <c r="D51" s="3" t="s">
        <v>108</v>
      </c>
      <c r="E51" s="21">
        <v>0.000309977684515751</v>
      </c>
      <c r="F51" s="3">
        <v>-0.0141151671126441</v>
      </c>
    </row>
    <row r="52" s="3" customFormat="1" spans="1:6">
      <c r="A52" s="3" t="s">
        <v>159</v>
      </c>
      <c r="B52" s="21">
        <v>0.99928650466341</v>
      </c>
      <c r="C52" s="21">
        <v>0.99026381823588</v>
      </c>
      <c r="D52" s="3" t="s">
        <v>108</v>
      </c>
      <c r="E52" s="21">
        <v>0.000309977684515751</v>
      </c>
      <c r="F52" s="3">
        <v>-0.0141151671126441</v>
      </c>
    </row>
    <row r="53" s="3" customFormat="1" spans="1:6">
      <c r="A53" s="3" t="s">
        <v>160</v>
      </c>
      <c r="B53" s="21">
        <v>0.99928650466341</v>
      </c>
      <c r="C53" s="21">
        <v>0.99026381823588</v>
      </c>
      <c r="D53" s="3" t="s">
        <v>108</v>
      </c>
      <c r="E53" s="21">
        <v>0.000309977684515751</v>
      </c>
      <c r="F53" s="3">
        <v>-0.0141151671126441</v>
      </c>
    </row>
    <row r="54" s="3" customFormat="1" spans="1:6">
      <c r="A54" s="3" t="s">
        <v>161</v>
      </c>
      <c r="B54" s="21">
        <v>0.99928650466341</v>
      </c>
      <c r="C54" s="21">
        <v>0.99026381823588</v>
      </c>
      <c r="D54" s="3" t="s">
        <v>108</v>
      </c>
      <c r="E54" s="21">
        <v>0.000309977684515751</v>
      </c>
      <c r="F54" s="3">
        <v>-0.0141151671126441</v>
      </c>
    </row>
    <row r="55" s="3" customFormat="1" spans="1:6">
      <c r="A55" s="3" t="s">
        <v>162</v>
      </c>
      <c r="B55" s="21">
        <v>0.99928650466341</v>
      </c>
      <c r="C55" s="21">
        <v>0.99026381823588</v>
      </c>
      <c r="D55" s="3" t="s">
        <v>108</v>
      </c>
      <c r="E55" s="21">
        <v>0.000309977684515751</v>
      </c>
      <c r="F55" s="3">
        <v>-0.0141151671126441</v>
      </c>
    </row>
    <row r="56" s="3" customFormat="1" spans="1:6">
      <c r="A56" s="3" t="s">
        <v>163</v>
      </c>
      <c r="B56" s="21">
        <v>0.99928650466341</v>
      </c>
      <c r="C56" s="21">
        <v>0.99026381823588</v>
      </c>
      <c r="D56" s="3" t="s">
        <v>108</v>
      </c>
      <c r="E56" s="21">
        <v>0.000309977684515751</v>
      </c>
      <c r="F56" s="3">
        <v>-0.0141151671126441</v>
      </c>
    </row>
    <row r="57" s="3" customFormat="1" spans="1:6">
      <c r="A57" s="3" t="s">
        <v>164</v>
      </c>
      <c r="B57" s="21">
        <v>0.10456431240736</v>
      </c>
      <c r="C57" s="21">
        <v>0.67702296676495</v>
      </c>
      <c r="D57" s="3" t="s">
        <v>108</v>
      </c>
      <c r="E57" s="21">
        <v>0.980616514026404</v>
      </c>
      <c r="F57" s="3">
        <v>-0.562723319468351</v>
      </c>
    </row>
    <row r="58" s="3" customFormat="1" spans="1:6">
      <c r="A58" s="3" t="s">
        <v>165</v>
      </c>
      <c r="B58" s="21">
        <v>0.10456431240736</v>
      </c>
      <c r="C58" s="21">
        <v>0.67702296676495</v>
      </c>
      <c r="D58" s="3" t="s">
        <v>108</v>
      </c>
      <c r="E58" s="21">
        <v>0.980616514026404</v>
      </c>
      <c r="F58" s="3">
        <v>-0.562723319468351</v>
      </c>
    </row>
    <row r="59" s="3" customFormat="1" spans="1:6">
      <c r="A59" s="3" t="s">
        <v>166</v>
      </c>
      <c r="B59" s="21">
        <v>0.86751510740908</v>
      </c>
      <c r="C59" s="21">
        <v>1.0289863797799</v>
      </c>
      <c r="D59" s="3" t="s">
        <v>108</v>
      </c>
      <c r="E59" s="21">
        <v>0.0617229534163164</v>
      </c>
      <c r="F59" s="21">
        <v>0.0412238860666322</v>
      </c>
    </row>
    <row r="60" s="3" customFormat="1" spans="1:6">
      <c r="A60" s="3" t="s">
        <v>167</v>
      </c>
      <c r="B60" s="21">
        <v>0.86751510740908</v>
      </c>
      <c r="C60" s="21">
        <v>1.0289863797799</v>
      </c>
      <c r="D60" s="3" t="s">
        <v>108</v>
      </c>
      <c r="E60" s="21">
        <v>0.0617229534163164</v>
      </c>
      <c r="F60" s="21">
        <v>0.0412238860666322</v>
      </c>
    </row>
    <row r="61" s="3" customFormat="1" spans="1:6">
      <c r="A61" s="3" t="s">
        <v>168</v>
      </c>
      <c r="B61" s="21">
        <v>0.22121365358195</v>
      </c>
      <c r="C61" s="21">
        <v>1.5830221106583</v>
      </c>
      <c r="D61" s="3" t="s">
        <v>108</v>
      </c>
      <c r="E61" s="21">
        <v>0.655188071344274</v>
      </c>
      <c r="F61" s="21">
        <v>0.662681406273771</v>
      </c>
    </row>
    <row r="62" s="3" customFormat="1" spans="1:6">
      <c r="A62" s="3" t="s">
        <v>169</v>
      </c>
      <c r="B62" s="21">
        <v>0.22121365358195</v>
      </c>
      <c r="C62" s="21">
        <v>1.5830221106583</v>
      </c>
      <c r="D62" s="3" t="s">
        <v>108</v>
      </c>
      <c r="E62" s="21">
        <v>0.655188071344274</v>
      </c>
      <c r="F62" s="21">
        <v>0.662681406273771</v>
      </c>
    </row>
    <row r="63" s="3" customFormat="1" spans="1:6">
      <c r="A63" s="3" t="s">
        <v>170</v>
      </c>
      <c r="B63" s="21">
        <v>0.064941597830763</v>
      </c>
      <c r="C63" s="21">
        <v>1.86535276365989</v>
      </c>
      <c r="D63" s="3" t="s">
        <v>108</v>
      </c>
      <c r="E63" s="21">
        <v>1.1874770301457</v>
      </c>
      <c r="F63" s="21">
        <v>0.899448489599478</v>
      </c>
    </row>
    <row r="64" s="3" customFormat="1" spans="1:6">
      <c r="A64" s="3" t="s">
        <v>171</v>
      </c>
      <c r="B64" s="21">
        <v>0.064941597830763</v>
      </c>
      <c r="C64" s="21">
        <v>1.86535276365989</v>
      </c>
      <c r="D64" s="3" t="s">
        <v>108</v>
      </c>
      <c r="E64" s="21">
        <v>1.1874770301457</v>
      </c>
      <c r="F64" s="21">
        <v>0.899448489599478</v>
      </c>
    </row>
    <row r="65" s="3" customFormat="1" spans="1:6">
      <c r="A65" s="3" t="s">
        <v>172</v>
      </c>
      <c r="B65" s="21">
        <v>0.99869351890978</v>
      </c>
      <c r="C65" s="21">
        <v>0.98809997339837</v>
      </c>
      <c r="D65" s="3" t="s">
        <v>108</v>
      </c>
      <c r="E65" s="21">
        <v>0.000567768498409648</v>
      </c>
      <c r="F65" s="3">
        <v>-0.0172710775416431</v>
      </c>
    </row>
    <row r="66" s="3" customFormat="1" spans="1:6">
      <c r="A66" s="3" t="s">
        <v>173</v>
      </c>
      <c r="B66" s="21">
        <v>0.99869351890978</v>
      </c>
      <c r="C66" s="21">
        <v>0.98809997339837</v>
      </c>
      <c r="D66" s="3" t="s">
        <v>108</v>
      </c>
      <c r="E66" s="21">
        <v>0.000567768498409648</v>
      </c>
      <c r="F66" s="3">
        <v>-0.0172710775416431</v>
      </c>
    </row>
    <row r="67" s="3" customFormat="1" spans="1:6">
      <c r="A67" s="3" t="s">
        <v>174</v>
      </c>
      <c r="B67" s="21">
        <v>0.0080825668036353</v>
      </c>
      <c r="C67" s="21">
        <v>0.281687183620809</v>
      </c>
      <c r="D67" s="3" t="s">
        <v>175</v>
      </c>
      <c r="E67" s="21">
        <v>2.09245069719209</v>
      </c>
      <c r="F67" s="3">
        <v>-1.82783417032017</v>
      </c>
    </row>
    <row r="68" s="3" customFormat="1" spans="1:6">
      <c r="A68" s="3" t="s">
        <v>176</v>
      </c>
      <c r="B68" s="21">
        <v>0.0016579342822019</v>
      </c>
      <c r="C68" s="21">
        <v>6.4956109271313</v>
      </c>
      <c r="D68" s="3" t="s">
        <v>114</v>
      </c>
      <c r="E68" s="21">
        <v>2.78043268816615</v>
      </c>
      <c r="F68" s="21">
        <v>2.69946522083765</v>
      </c>
    </row>
    <row r="69" s="3" customFormat="1" spans="1:6">
      <c r="A69" s="3" t="s">
        <v>177</v>
      </c>
      <c r="B69" s="21">
        <v>0.00811416987850099</v>
      </c>
      <c r="C69" s="21">
        <v>2.1607223344424</v>
      </c>
      <c r="D69" s="3" t="s">
        <v>114</v>
      </c>
      <c r="E69" s="21">
        <v>2.09075590413437</v>
      </c>
      <c r="F69" s="21">
        <v>1.11151368929101</v>
      </c>
    </row>
    <row r="70" s="3" customFormat="1" spans="1:6">
      <c r="A70" s="3" t="s">
        <v>178</v>
      </c>
      <c r="B70" s="21">
        <v>0.00811416987850099</v>
      </c>
      <c r="C70" s="21">
        <v>2.1607223344424</v>
      </c>
      <c r="D70" s="3" t="s">
        <v>114</v>
      </c>
      <c r="E70" s="21">
        <v>2.09075590413437</v>
      </c>
      <c r="F70" s="21">
        <v>1.11151368929101</v>
      </c>
    </row>
    <row r="71" s="3" customFormat="1" spans="1:6">
      <c r="A71" s="3" t="s">
        <v>179</v>
      </c>
      <c r="B71" s="21">
        <v>0.00811416987850099</v>
      </c>
      <c r="C71" s="21">
        <v>2.1607223344424</v>
      </c>
      <c r="D71" s="3" t="s">
        <v>114</v>
      </c>
      <c r="E71" s="21">
        <v>2.09075590413437</v>
      </c>
      <c r="F71" s="21">
        <v>1.11151368929101</v>
      </c>
    </row>
    <row r="72" s="3" customFormat="1" spans="1:6">
      <c r="A72" s="3" t="s">
        <v>180</v>
      </c>
      <c r="B72" s="21">
        <v>0.00811416987850099</v>
      </c>
      <c r="C72" s="21">
        <v>2.1607223344424</v>
      </c>
      <c r="D72" s="3" t="s">
        <v>114</v>
      </c>
      <c r="E72" s="21">
        <v>2.09075590413437</v>
      </c>
      <c r="F72" s="21">
        <v>1.11151368929101</v>
      </c>
    </row>
    <row r="73" s="3" customFormat="1" spans="1:6">
      <c r="A73" s="3" t="s">
        <v>181</v>
      </c>
      <c r="B73" s="21">
        <v>0.00811416987850099</v>
      </c>
      <c r="C73" s="21">
        <v>2.1607223344424</v>
      </c>
      <c r="D73" s="3" t="s">
        <v>114</v>
      </c>
      <c r="E73" s="21">
        <v>2.09075590413437</v>
      </c>
      <c r="F73" s="21">
        <v>1.11151368929101</v>
      </c>
    </row>
    <row r="74" s="3" customFormat="1" spans="1:6">
      <c r="A74" s="3" t="s">
        <v>182</v>
      </c>
      <c r="B74" s="21">
        <v>0.338018006461719</v>
      </c>
      <c r="C74" s="21">
        <v>0.859391901678719</v>
      </c>
      <c r="D74" s="3" t="s">
        <v>108</v>
      </c>
      <c r="E74" s="21">
        <v>0.471060163927468</v>
      </c>
      <c r="F74" s="3">
        <v>-0.21861191268242</v>
      </c>
    </row>
    <row r="75" s="3" customFormat="1" spans="1:6">
      <c r="A75" s="3" t="s">
        <v>183</v>
      </c>
      <c r="B75" s="21">
        <v>0.338018006461719</v>
      </c>
      <c r="C75" s="21">
        <v>0.859391901678719</v>
      </c>
      <c r="D75" s="3" t="s">
        <v>108</v>
      </c>
      <c r="E75" s="21">
        <v>0.471060163927468</v>
      </c>
      <c r="F75" s="3">
        <v>-0.21861191268242</v>
      </c>
    </row>
    <row r="76" s="3" customFormat="1" spans="1:6">
      <c r="A76" s="3" t="s">
        <v>184</v>
      </c>
      <c r="B76" s="21">
        <v>0.338018006461719</v>
      </c>
      <c r="C76" s="21">
        <v>0.859391901678719</v>
      </c>
      <c r="D76" s="3" t="s">
        <v>108</v>
      </c>
      <c r="E76" s="21">
        <v>0.471060163927468</v>
      </c>
      <c r="F76" s="3">
        <v>-0.21861191268242</v>
      </c>
    </row>
    <row r="77" s="3" customFormat="1" spans="1:6">
      <c r="A77" s="3" t="s">
        <v>185</v>
      </c>
      <c r="B77" s="21">
        <v>0.062249010153797</v>
      </c>
      <c r="C77" s="21">
        <v>1.47947675311739</v>
      </c>
      <c r="D77" s="3" t="s">
        <v>108</v>
      </c>
      <c r="E77" s="21">
        <v>1.20586755006614</v>
      </c>
      <c r="F77" s="21">
        <v>0.565087027775002</v>
      </c>
    </row>
    <row r="78" s="3" customFormat="1" spans="1:6">
      <c r="A78" s="3" t="s">
        <v>186</v>
      </c>
      <c r="B78" s="21">
        <v>0.062249010153797</v>
      </c>
      <c r="C78" s="21">
        <v>1.47947675311739</v>
      </c>
      <c r="D78" s="3" t="s">
        <v>108</v>
      </c>
      <c r="E78" s="21">
        <v>1.20586755006614</v>
      </c>
      <c r="F78" s="21">
        <v>0.565087027775002</v>
      </c>
    </row>
    <row r="79" s="3" customFormat="1" spans="1:6">
      <c r="A79" s="3" t="s">
        <v>187</v>
      </c>
      <c r="B79" s="21">
        <v>0.76579310751425</v>
      </c>
      <c r="C79" s="21">
        <v>1.1248569418354</v>
      </c>
      <c r="D79" s="3" t="s">
        <v>108</v>
      </c>
      <c r="E79" s="21">
        <v>0.115888546818311</v>
      </c>
      <c r="F79" s="21">
        <v>0.16974153261719</v>
      </c>
    </row>
    <row r="80" s="3" customFormat="1" spans="1:6">
      <c r="A80" s="3" t="s">
        <v>188</v>
      </c>
      <c r="B80" s="21">
        <v>0.76579310751425</v>
      </c>
      <c r="C80" s="21">
        <v>1.1248569418354</v>
      </c>
      <c r="D80" s="3" t="s">
        <v>108</v>
      </c>
      <c r="E80" s="21">
        <v>0.115888546818311</v>
      </c>
      <c r="F80" s="21">
        <v>0.16974153261719</v>
      </c>
    </row>
    <row r="81" s="3" customFormat="1" spans="1:6">
      <c r="A81" s="3" t="s">
        <v>189</v>
      </c>
      <c r="B81" s="21">
        <v>0.76579310751425</v>
      </c>
      <c r="C81" s="21">
        <v>1.1248569418354</v>
      </c>
      <c r="D81" s="3" t="s">
        <v>108</v>
      </c>
      <c r="E81" s="21">
        <v>0.115888546818311</v>
      </c>
      <c r="F81" s="21">
        <v>0.16974153261719</v>
      </c>
    </row>
    <row r="82" s="3" customFormat="1" spans="1:6">
      <c r="A82" s="3" t="s">
        <v>190</v>
      </c>
      <c r="B82" s="21">
        <v>0.31767669571441</v>
      </c>
      <c r="C82" s="21">
        <v>0.83470219396924</v>
      </c>
      <c r="D82" s="3" t="s">
        <v>108</v>
      </c>
      <c r="E82" s="21">
        <v>0.498014643195689</v>
      </c>
      <c r="F82" s="3">
        <v>-0.26066653193412</v>
      </c>
    </row>
    <row r="83" s="3" customFormat="1" spans="1:6">
      <c r="A83" s="3" t="s">
        <v>191</v>
      </c>
      <c r="B83" s="21">
        <v>0.31767669571441</v>
      </c>
      <c r="C83" s="21">
        <v>0.83470219396924</v>
      </c>
      <c r="D83" s="3" t="s">
        <v>108</v>
      </c>
      <c r="E83" s="21">
        <v>0.498014643195689</v>
      </c>
      <c r="F83" s="3">
        <v>-0.26066653193412</v>
      </c>
    </row>
    <row r="84" s="3" customFormat="1" spans="1:6">
      <c r="A84" s="3" t="s">
        <v>192</v>
      </c>
      <c r="B84" s="21">
        <v>0.31767669571441</v>
      </c>
      <c r="C84" s="21">
        <v>0.83470219396924</v>
      </c>
      <c r="D84" s="3" t="s">
        <v>108</v>
      </c>
      <c r="E84" s="21">
        <v>0.498014643195689</v>
      </c>
      <c r="F84" s="3">
        <v>-0.26066653193412</v>
      </c>
    </row>
    <row r="85" s="3" customFormat="1" spans="1:6">
      <c r="A85" s="3" t="s">
        <v>193</v>
      </c>
      <c r="B85" s="21">
        <v>0.31767669571441</v>
      </c>
      <c r="C85" s="21">
        <v>0.83470219396924</v>
      </c>
      <c r="D85" s="3" t="s">
        <v>108</v>
      </c>
      <c r="E85" s="21">
        <v>0.498014643195689</v>
      </c>
      <c r="F85" s="3">
        <v>-0.26066653193412</v>
      </c>
    </row>
    <row r="86" s="3" customFormat="1" spans="1:6">
      <c r="A86" s="3" t="s">
        <v>194</v>
      </c>
      <c r="B86" s="21">
        <v>0.31767669571441</v>
      </c>
      <c r="C86" s="21">
        <v>0.83470219396924</v>
      </c>
      <c r="D86" s="3" t="s">
        <v>108</v>
      </c>
      <c r="E86" s="21">
        <v>0.498014643195689</v>
      </c>
      <c r="F86" s="3">
        <v>-0.26066653193412</v>
      </c>
    </row>
    <row r="87" s="3" customFormat="1" spans="1:6">
      <c r="A87" s="3" t="s">
        <v>195</v>
      </c>
      <c r="B87" s="21">
        <v>0.31767669571441</v>
      </c>
      <c r="C87" s="21">
        <v>0.83470219396924</v>
      </c>
      <c r="D87" s="3" t="s">
        <v>108</v>
      </c>
      <c r="E87" s="21">
        <v>0.498014643195689</v>
      </c>
      <c r="F87" s="3">
        <v>-0.26066653193412</v>
      </c>
    </row>
    <row r="88" s="3" customFormat="1" spans="1:6">
      <c r="A88" s="3" t="s">
        <v>196</v>
      </c>
      <c r="B88" s="21">
        <v>0.31767669571441</v>
      </c>
      <c r="C88" s="21">
        <v>0.83470219396924</v>
      </c>
      <c r="D88" s="3" t="s">
        <v>108</v>
      </c>
      <c r="E88" s="21">
        <v>0.498014643195689</v>
      </c>
      <c r="F88" s="3">
        <v>-0.26066653193412</v>
      </c>
    </row>
    <row r="89" s="3" customFormat="1" spans="1:6">
      <c r="A89" s="3" t="s">
        <v>197</v>
      </c>
      <c r="B89" s="21">
        <v>0.31767669571441</v>
      </c>
      <c r="C89" s="21">
        <v>0.83470219396924</v>
      </c>
      <c r="D89" s="3" t="s">
        <v>108</v>
      </c>
      <c r="E89" s="21">
        <v>0.498014643195689</v>
      </c>
      <c r="F89" s="3">
        <v>-0.26066653193412</v>
      </c>
    </row>
    <row r="90" s="3" customFormat="1" spans="1:6">
      <c r="A90" s="3" t="s">
        <v>198</v>
      </c>
      <c r="B90" s="21">
        <v>0.31767669571441</v>
      </c>
      <c r="C90" s="21">
        <v>0.83470219396924</v>
      </c>
      <c r="D90" s="3" t="s">
        <v>108</v>
      </c>
      <c r="E90" s="21">
        <v>0.498014643195689</v>
      </c>
      <c r="F90" s="3">
        <v>-0.26066653193412</v>
      </c>
    </row>
    <row r="91" s="3" customFormat="1" spans="1:6">
      <c r="A91" s="3" t="s">
        <v>199</v>
      </c>
      <c r="B91" s="21">
        <v>0.31767669571441</v>
      </c>
      <c r="C91" s="21">
        <v>0.83470219396924</v>
      </c>
      <c r="D91" s="3" t="s">
        <v>108</v>
      </c>
      <c r="E91" s="21">
        <v>0.498014643195689</v>
      </c>
      <c r="F91" s="3">
        <v>-0.26066653193412</v>
      </c>
    </row>
    <row r="92" s="3" customFormat="1" spans="1:6">
      <c r="A92" s="3" t="s">
        <v>200</v>
      </c>
      <c r="B92" s="21">
        <v>0.31767669571441</v>
      </c>
      <c r="C92" s="21">
        <v>0.83470219396924</v>
      </c>
      <c r="D92" s="3" t="s">
        <v>108</v>
      </c>
      <c r="E92" s="21">
        <v>0.498014643195689</v>
      </c>
      <c r="F92" s="3">
        <v>-0.26066653193412</v>
      </c>
    </row>
    <row r="93" s="3" customFormat="1" spans="1:6">
      <c r="A93" s="3" t="s">
        <v>201</v>
      </c>
      <c r="B93" s="21">
        <v>0.31767669571441</v>
      </c>
      <c r="C93" s="21">
        <v>0.83470219396924</v>
      </c>
      <c r="D93" s="3" t="s">
        <v>108</v>
      </c>
      <c r="E93" s="21">
        <v>0.498014643195689</v>
      </c>
      <c r="F93" s="3">
        <v>-0.26066653193412</v>
      </c>
    </row>
    <row r="94" s="3" customFormat="1" spans="1:6">
      <c r="A94" s="3" t="s">
        <v>202</v>
      </c>
      <c r="B94" s="21">
        <v>0.31767669571441</v>
      </c>
      <c r="C94" s="21">
        <v>0.83470219396924</v>
      </c>
      <c r="D94" s="3" t="s">
        <v>108</v>
      </c>
      <c r="E94" s="21">
        <v>0.498014643195689</v>
      </c>
      <c r="F94" s="3">
        <v>-0.26066653193412</v>
      </c>
    </row>
    <row r="95" s="3" customFormat="1" spans="1:6">
      <c r="A95" s="3" t="s">
        <v>203</v>
      </c>
      <c r="B95" s="21">
        <v>0.31767669571441</v>
      </c>
      <c r="C95" s="21">
        <v>0.83470219396924</v>
      </c>
      <c r="D95" s="3" t="s">
        <v>108</v>
      </c>
      <c r="E95" s="21">
        <v>0.498014643195689</v>
      </c>
      <c r="F95" s="3">
        <v>-0.26066653193412</v>
      </c>
    </row>
    <row r="96" s="3" customFormat="1" spans="1:6">
      <c r="A96" s="3" t="s">
        <v>204</v>
      </c>
      <c r="B96" s="21">
        <v>0.31767669571441</v>
      </c>
      <c r="C96" s="21">
        <v>0.83470219396924</v>
      </c>
      <c r="D96" s="3" t="s">
        <v>108</v>
      </c>
      <c r="E96" s="21">
        <v>0.498014643195689</v>
      </c>
      <c r="F96" s="3">
        <v>-0.26066653193412</v>
      </c>
    </row>
    <row r="97" s="3" customFormat="1" spans="1:6">
      <c r="A97" s="3" t="s">
        <v>205</v>
      </c>
      <c r="B97" s="21">
        <v>0.31767669571441</v>
      </c>
      <c r="C97" s="21">
        <v>0.83470219396924</v>
      </c>
      <c r="D97" s="3" t="s">
        <v>108</v>
      </c>
      <c r="E97" s="21">
        <v>0.498014643195689</v>
      </c>
      <c r="F97" s="3">
        <v>-0.26066653193412</v>
      </c>
    </row>
    <row r="98" s="3" customFormat="1" spans="1:6">
      <c r="A98" s="3" t="s">
        <v>206</v>
      </c>
      <c r="B98" s="21">
        <v>0.31767669571441</v>
      </c>
      <c r="C98" s="21">
        <v>0.83470219396924</v>
      </c>
      <c r="D98" s="3" t="s">
        <v>108</v>
      </c>
      <c r="E98" s="21">
        <v>0.498014643195689</v>
      </c>
      <c r="F98" s="3">
        <v>-0.26066653193412</v>
      </c>
    </row>
    <row r="99" s="3" customFormat="1" spans="1:6">
      <c r="A99" s="3" t="s">
        <v>207</v>
      </c>
      <c r="B99" s="21">
        <v>0.31767669571441</v>
      </c>
      <c r="C99" s="21">
        <v>0.83470219396924</v>
      </c>
      <c r="D99" s="3" t="s">
        <v>108</v>
      </c>
      <c r="E99" s="21">
        <v>0.498014643195689</v>
      </c>
      <c r="F99" s="3">
        <v>-0.26066653193412</v>
      </c>
    </row>
    <row r="100" s="3" customFormat="1" spans="1:6">
      <c r="A100" s="3" t="s">
        <v>208</v>
      </c>
      <c r="B100" s="21">
        <v>0.31767669571441</v>
      </c>
      <c r="C100" s="21">
        <v>0.83470219396924</v>
      </c>
      <c r="D100" s="3" t="s">
        <v>108</v>
      </c>
      <c r="E100" s="21">
        <v>0.498014643195689</v>
      </c>
      <c r="F100" s="3">
        <v>-0.26066653193412</v>
      </c>
    </row>
    <row r="101" s="3" customFormat="1" spans="1:6">
      <c r="A101" s="3" t="s">
        <v>209</v>
      </c>
      <c r="B101" s="21">
        <v>0.31767669571441</v>
      </c>
      <c r="C101" s="21">
        <v>0.83470219396924</v>
      </c>
      <c r="D101" s="3" t="s">
        <v>108</v>
      </c>
      <c r="E101" s="21">
        <v>0.498014643195689</v>
      </c>
      <c r="F101" s="3">
        <v>-0.26066653193412</v>
      </c>
    </row>
    <row r="102" s="3" customFormat="1" spans="1:6">
      <c r="A102" s="3" t="s">
        <v>210</v>
      </c>
      <c r="B102" s="21">
        <v>0.31767669571441</v>
      </c>
      <c r="C102" s="21">
        <v>0.83470219396924</v>
      </c>
      <c r="D102" s="3" t="s">
        <v>108</v>
      </c>
      <c r="E102" s="21">
        <v>0.498014643195689</v>
      </c>
      <c r="F102" s="3">
        <v>-0.26066653193412</v>
      </c>
    </row>
    <row r="103" s="3" customFormat="1" spans="1:6">
      <c r="A103" s="3" t="s">
        <v>211</v>
      </c>
      <c r="B103" s="21">
        <v>0.31767669571441</v>
      </c>
      <c r="C103" s="21">
        <v>0.83470219396924</v>
      </c>
      <c r="D103" s="3" t="s">
        <v>108</v>
      </c>
      <c r="E103" s="21">
        <v>0.498014643195689</v>
      </c>
      <c r="F103" s="3">
        <v>-0.26066653193412</v>
      </c>
    </row>
    <row r="104" s="3" customFormat="1" spans="1:6">
      <c r="A104" s="3" t="s">
        <v>212</v>
      </c>
      <c r="B104" s="21">
        <v>0.31767669571441</v>
      </c>
      <c r="C104" s="21">
        <v>0.83470219396924</v>
      </c>
      <c r="D104" s="3" t="s">
        <v>108</v>
      </c>
      <c r="E104" s="21">
        <v>0.498014643195689</v>
      </c>
      <c r="F104" s="3">
        <v>-0.26066653193412</v>
      </c>
    </row>
    <row r="105" s="3" customFormat="1" spans="1:6">
      <c r="A105" s="3" t="s">
        <v>213</v>
      </c>
      <c r="B105" s="21">
        <v>0.31767669571441</v>
      </c>
      <c r="C105" s="21">
        <v>0.83470219396924</v>
      </c>
      <c r="D105" s="3" t="s">
        <v>108</v>
      </c>
      <c r="E105" s="21">
        <v>0.498014643195689</v>
      </c>
      <c r="F105" s="3">
        <v>-0.26066653193412</v>
      </c>
    </row>
    <row r="106" s="3" customFormat="1" spans="1:6">
      <c r="A106" s="3" t="s">
        <v>214</v>
      </c>
      <c r="B106" s="21">
        <v>0.31767669571441</v>
      </c>
      <c r="C106" s="21">
        <v>0.83470219396924</v>
      </c>
      <c r="D106" s="3" t="s">
        <v>108</v>
      </c>
      <c r="E106" s="21">
        <v>0.498014643195689</v>
      </c>
      <c r="F106" s="3">
        <v>-0.26066653193412</v>
      </c>
    </row>
    <row r="107" s="3" customFormat="1" spans="1:6">
      <c r="A107" s="3" t="s">
        <v>215</v>
      </c>
      <c r="B107" s="21">
        <v>0.31767669571441</v>
      </c>
      <c r="C107" s="21">
        <v>0.83470219396924</v>
      </c>
      <c r="D107" s="3" t="s">
        <v>108</v>
      </c>
      <c r="E107" s="21">
        <v>0.498014643195689</v>
      </c>
      <c r="F107" s="3">
        <v>-0.26066653193412</v>
      </c>
    </row>
    <row r="108" s="3" customFormat="1" spans="1:6">
      <c r="A108" s="3" t="s">
        <v>216</v>
      </c>
      <c r="B108" s="21">
        <v>0.32534787815778</v>
      </c>
      <c r="C108" s="21">
        <v>2.2202650329308</v>
      </c>
      <c r="D108" s="3" t="s">
        <v>108</v>
      </c>
      <c r="E108" s="21">
        <v>0.487652021287194</v>
      </c>
      <c r="F108" s="21">
        <v>1.15073190129284</v>
      </c>
    </row>
    <row r="109" s="3" customFormat="1" spans="1:6">
      <c r="A109" s="3" t="s">
        <v>217</v>
      </c>
      <c r="B109" s="21">
        <v>0.32534787815778</v>
      </c>
      <c r="C109" s="21">
        <v>2.2202650329308</v>
      </c>
      <c r="D109" s="3" t="s">
        <v>108</v>
      </c>
      <c r="E109" s="21">
        <v>0.487652021287194</v>
      </c>
      <c r="F109" s="21">
        <v>1.15073190129284</v>
      </c>
    </row>
    <row r="110" s="3" customFormat="1" spans="1:6">
      <c r="A110" s="3" t="s">
        <v>218</v>
      </c>
      <c r="B110" s="21">
        <v>0.32534787815778</v>
      </c>
      <c r="C110" s="21">
        <v>2.2202650329308</v>
      </c>
      <c r="D110" s="3" t="s">
        <v>108</v>
      </c>
      <c r="E110" s="21">
        <v>0.487652021287194</v>
      </c>
      <c r="F110" s="21">
        <v>1.15073190129284</v>
      </c>
    </row>
    <row r="111" s="3" customFormat="1" spans="1:6">
      <c r="A111" s="3" t="s">
        <v>219</v>
      </c>
      <c r="B111" s="21">
        <v>0.32534787815778</v>
      </c>
      <c r="C111" s="21">
        <v>2.2202650329308</v>
      </c>
      <c r="D111" s="3" t="s">
        <v>108</v>
      </c>
      <c r="E111" s="21">
        <v>0.487652021287194</v>
      </c>
      <c r="F111" s="21">
        <v>1.15073190129284</v>
      </c>
    </row>
    <row r="112" s="3" customFormat="1" spans="1:6">
      <c r="A112" s="3" t="s">
        <v>220</v>
      </c>
      <c r="B112" s="21">
        <v>0.40957260354138</v>
      </c>
      <c r="C112" s="21">
        <v>1.3738764927467</v>
      </c>
      <c r="D112" s="3" t="s">
        <v>108</v>
      </c>
      <c r="E112" s="21">
        <v>0.387669101174629</v>
      </c>
      <c r="F112" s="21">
        <v>0.458252316156978</v>
      </c>
    </row>
    <row r="113" s="3" customFormat="1" spans="1:6">
      <c r="A113" s="3" t="s">
        <v>221</v>
      </c>
      <c r="B113" s="21">
        <v>0.40957260354138</v>
      </c>
      <c r="C113" s="21">
        <v>1.3738764927467</v>
      </c>
      <c r="D113" s="3" t="s">
        <v>108</v>
      </c>
      <c r="E113" s="21">
        <v>0.387669101174629</v>
      </c>
      <c r="F113" s="21">
        <v>0.458252316156978</v>
      </c>
    </row>
    <row r="114" s="3" customFormat="1" spans="1:6">
      <c r="A114" s="3" t="s">
        <v>222</v>
      </c>
      <c r="B114" s="21">
        <v>0.40957260354138</v>
      </c>
      <c r="C114" s="21">
        <v>1.3738764927467</v>
      </c>
      <c r="D114" s="3" t="s">
        <v>108</v>
      </c>
      <c r="E114" s="21">
        <v>0.387669101174629</v>
      </c>
      <c r="F114" s="21">
        <v>0.458252316156978</v>
      </c>
    </row>
    <row r="115" s="3" customFormat="1" spans="1:6">
      <c r="A115" s="3" t="s">
        <v>223</v>
      </c>
      <c r="B115" s="21">
        <v>0.40957260354138</v>
      </c>
      <c r="C115" s="21">
        <v>1.3738764927467</v>
      </c>
      <c r="D115" s="3" t="s">
        <v>108</v>
      </c>
      <c r="E115" s="21">
        <v>0.387669101174629</v>
      </c>
      <c r="F115" s="21">
        <v>0.458252316156978</v>
      </c>
    </row>
    <row r="116" s="3" customFormat="1" spans="1:6">
      <c r="A116" s="3" t="s">
        <v>224</v>
      </c>
      <c r="B116" s="21">
        <v>0.018892541134062</v>
      </c>
      <c r="C116" s="21">
        <v>3.6543448858374</v>
      </c>
      <c r="D116" s="3" t="s">
        <v>114</v>
      </c>
      <c r="E116" s="21">
        <v>1.72370962353513</v>
      </c>
      <c r="F116" s="21">
        <v>1.86961279751417</v>
      </c>
    </row>
    <row r="117" s="3" customFormat="1" spans="1:6">
      <c r="A117" s="3" t="s">
        <v>225</v>
      </c>
      <c r="B117" s="21">
        <v>0.018892541134062</v>
      </c>
      <c r="C117" s="21">
        <v>3.6543448858374</v>
      </c>
      <c r="D117" s="3" t="s">
        <v>114</v>
      </c>
      <c r="E117" s="21">
        <v>1.72370962353513</v>
      </c>
      <c r="F117" s="21">
        <v>1.86961279751417</v>
      </c>
    </row>
    <row r="118" s="3" customFormat="1" spans="1:6">
      <c r="A118" s="3" t="s">
        <v>226</v>
      </c>
      <c r="B118" s="21">
        <v>0.018892541134062</v>
      </c>
      <c r="C118" s="21">
        <v>3.6543448858374</v>
      </c>
      <c r="D118" s="3" t="s">
        <v>114</v>
      </c>
      <c r="E118" s="21">
        <v>1.72370962353513</v>
      </c>
      <c r="F118" s="21">
        <v>1.86961279751417</v>
      </c>
    </row>
    <row r="119" s="3" customFormat="1" spans="1:6">
      <c r="A119" s="3" t="s">
        <v>227</v>
      </c>
      <c r="B119" s="21">
        <v>0.018892541134062</v>
      </c>
      <c r="C119" s="21">
        <v>3.6543448858374</v>
      </c>
      <c r="D119" s="3" t="s">
        <v>114</v>
      </c>
      <c r="E119" s="21">
        <v>1.72370962353513</v>
      </c>
      <c r="F119" s="21">
        <v>1.86961279751417</v>
      </c>
    </row>
    <row r="120" s="3" customFormat="1" spans="1:6">
      <c r="A120" s="3" t="s">
        <v>228</v>
      </c>
      <c r="B120" s="21">
        <v>0.018892541134062</v>
      </c>
      <c r="C120" s="21">
        <v>3.6543448858374</v>
      </c>
      <c r="D120" s="3" t="s">
        <v>114</v>
      </c>
      <c r="E120" s="21">
        <v>1.72370962353513</v>
      </c>
      <c r="F120" s="21">
        <v>1.86961279751417</v>
      </c>
    </row>
    <row r="121" s="3" customFormat="1" spans="1:6">
      <c r="A121" s="3" t="s">
        <v>229</v>
      </c>
      <c r="B121" s="21">
        <v>0.018892541134062</v>
      </c>
      <c r="C121" s="21">
        <v>3.6543448858374</v>
      </c>
      <c r="D121" s="3" t="s">
        <v>114</v>
      </c>
      <c r="E121" s="21">
        <v>1.72370962353513</v>
      </c>
      <c r="F121" s="21">
        <v>1.86961279751417</v>
      </c>
    </row>
    <row r="122" s="3" customFormat="1" spans="1:6">
      <c r="A122" s="3" t="s">
        <v>230</v>
      </c>
      <c r="B122" s="21">
        <v>0.018892541134062</v>
      </c>
      <c r="C122" s="21">
        <v>3.6543448858374</v>
      </c>
      <c r="D122" s="3" t="s">
        <v>114</v>
      </c>
      <c r="E122" s="21">
        <v>1.72370962353513</v>
      </c>
      <c r="F122" s="21">
        <v>1.86961279751417</v>
      </c>
    </row>
    <row r="123" s="3" customFormat="1" spans="1:6">
      <c r="A123" s="3" t="s">
        <v>231</v>
      </c>
      <c r="B123" s="21">
        <v>0.018892541134062</v>
      </c>
      <c r="C123" s="21">
        <v>3.6543448858374</v>
      </c>
      <c r="D123" s="3" t="s">
        <v>114</v>
      </c>
      <c r="E123" s="21">
        <v>1.72370962353513</v>
      </c>
      <c r="F123" s="21">
        <v>1.86961279751417</v>
      </c>
    </row>
    <row r="124" s="3" customFormat="1" spans="1:6">
      <c r="A124" s="3" t="s">
        <v>232</v>
      </c>
      <c r="B124" s="21">
        <v>0.018892541134062</v>
      </c>
      <c r="C124" s="21">
        <v>3.6543448858374</v>
      </c>
      <c r="D124" s="3" t="s">
        <v>114</v>
      </c>
      <c r="E124" s="21">
        <v>1.72370962353513</v>
      </c>
      <c r="F124" s="21">
        <v>1.86961279751417</v>
      </c>
    </row>
    <row r="125" s="3" customFormat="1" spans="1:6">
      <c r="A125" s="3" t="s">
        <v>233</v>
      </c>
      <c r="B125" s="21">
        <v>0.018892541134062</v>
      </c>
      <c r="C125" s="21">
        <v>3.6543448858374</v>
      </c>
      <c r="D125" s="3" t="s">
        <v>114</v>
      </c>
      <c r="E125" s="21">
        <v>1.72370962353513</v>
      </c>
      <c r="F125" s="21">
        <v>1.86961279751417</v>
      </c>
    </row>
    <row r="126" s="3" customFormat="1" spans="1:6">
      <c r="A126" s="3" t="s">
        <v>234</v>
      </c>
      <c r="B126" s="21">
        <v>0.19795663770413</v>
      </c>
      <c r="C126" s="21">
        <v>1.2126049007626</v>
      </c>
      <c r="D126" s="3" t="s">
        <v>108</v>
      </c>
      <c r="E126" s="21">
        <v>0.70342993129523</v>
      </c>
      <c r="F126" s="21">
        <v>0.2781095582389</v>
      </c>
    </row>
    <row r="127" s="3" customFormat="1" spans="1:6">
      <c r="A127" s="3" t="s">
        <v>235</v>
      </c>
      <c r="B127" s="21">
        <v>0.50782184683087</v>
      </c>
      <c r="C127" s="21">
        <v>1.0327179967245</v>
      </c>
      <c r="D127" s="3" t="s">
        <v>108</v>
      </c>
      <c r="E127" s="21">
        <v>0.29428861942527</v>
      </c>
      <c r="F127" s="21">
        <v>0.046446352682774</v>
      </c>
    </row>
    <row r="128" s="3" customFormat="1" spans="1:6">
      <c r="A128" s="3" t="s">
        <v>236</v>
      </c>
      <c r="B128" s="21">
        <v>0.50782184683087</v>
      </c>
      <c r="C128" s="21">
        <v>1.0327179967245</v>
      </c>
      <c r="D128" s="3" t="s">
        <v>108</v>
      </c>
      <c r="E128" s="21">
        <v>0.29428861942527</v>
      </c>
      <c r="F128" s="21">
        <v>0.046446352682774</v>
      </c>
    </row>
    <row r="129" s="3" customFormat="1" spans="1:6">
      <c r="A129" s="3" t="s">
        <v>237</v>
      </c>
      <c r="B129" s="21">
        <v>0.50782184683087</v>
      </c>
      <c r="C129" s="21">
        <v>1.0327179967245</v>
      </c>
      <c r="D129" s="3" t="s">
        <v>108</v>
      </c>
      <c r="E129" s="21">
        <v>0.29428861942527</v>
      </c>
      <c r="F129" s="21">
        <v>0.046446352682774</v>
      </c>
    </row>
    <row r="130" s="3" customFormat="1" spans="1:6">
      <c r="A130" s="3" t="s">
        <v>238</v>
      </c>
      <c r="B130" s="21">
        <v>0.50782184683087</v>
      </c>
      <c r="C130" s="21">
        <v>1.0327179967245</v>
      </c>
      <c r="D130" s="3" t="s">
        <v>108</v>
      </c>
      <c r="E130" s="21">
        <v>0.29428861942527</v>
      </c>
      <c r="F130" s="21">
        <v>0.046446352682774</v>
      </c>
    </row>
    <row r="131" s="3" customFormat="1" spans="1:6">
      <c r="A131" s="3" t="s">
        <v>239</v>
      </c>
      <c r="B131" s="21">
        <v>0.50782184683087</v>
      </c>
      <c r="C131" s="21">
        <v>1.0327179967245</v>
      </c>
      <c r="D131" s="3" t="s">
        <v>108</v>
      </c>
      <c r="E131" s="21">
        <v>0.29428861942527</v>
      </c>
      <c r="F131" s="21">
        <v>0.046446352682774</v>
      </c>
    </row>
    <row r="132" s="3" customFormat="1" spans="1:6">
      <c r="A132" s="3" t="s">
        <v>240</v>
      </c>
      <c r="B132" s="21">
        <v>0.50782184683087</v>
      </c>
      <c r="C132" s="21">
        <v>1.0327179967245</v>
      </c>
      <c r="D132" s="3" t="s">
        <v>108</v>
      </c>
      <c r="E132" s="21">
        <v>0.29428861942527</v>
      </c>
      <c r="F132" s="21">
        <v>0.046446352682774</v>
      </c>
    </row>
    <row r="133" s="3" customFormat="1" spans="1:6">
      <c r="A133" s="3" t="s">
        <v>241</v>
      </c>
      <c r="B133" s="21">
        <v>0.50782184683087</v>
      </c>
      <c r="C133" s="21">
        <v>1.0327179967245</v>
      </c>
      <c r="D133" s="3" t="s">
        <v>108</v>
      </c>
      <c r="E133" s="21">
        <v>0.29428861942527</v>
      </c>
      <c r="F133" s="21">
        <v>0.046446352682774</v>
      </c>
    </row>
    <row r="134" s="3" customFormat="1" spans="1:6">
      <c r="A134" s="3" t="s">
        <v>242</v>
      </c>
      <c r="B134" s="21">
        <v>0.50782184683087</v>
      </c>
      <c r="C134" s="21">
        <v>1.0327179967245</v>
      </c>
      <c r="D134" s="3" t="s">
        <v>108</v>
      </c>
      <c r="E134" s="21">
        <v>0.29428861942527</v>
      </c>
      <c r="F134" s="21">
        <v>0.046446352682774</v>
      </c>
    </row>
    <row r="135" s="3" customFormat="1" spans="1:6">
      <c r="A135" s="3" t="s">
        <v>243</v>
      </c>
      <c r="B135" s="21">
        <v>0.69606890676254</v>
      </c>
      <c r="C135" s="21">
        <v>1.0645356838074</v>
      </c>
      <c r="D135" s="3" t="s">
        <v>108</v>
      </c>
      <c r="E135" s="21">
        <v>0.157347765640232</v>
      </c>
      <c r="F135" s="21">
        <v>0.0902243105127372</v>
      </c>
    </row>
    <row r="136" s="3" customFormat="1" spans="1:6">
      <c r="A136" s="3" t="s">
        <v>244</v>
      </c>
      <c r="B136" s="21">
        <v>0.69606890676254</v>
      </c>
      <c r="C136" s="21">
        <v>1.0645356838074</v>
      </c>
      <c r="D136" s="3" t="s">
        <v>108</v>
      </c>
      <c r="E136" s="21">
        <v>0.157347765640232</v>
      </c>
      <c r="F136" s="21">
        <v>0.0902243105127372</v>
      </c>
    </row>
    <row r="137" s="3" customFormat="1" spans="1:6">
      <c r="A137" s="3" t="s">
        <v>245</v>
      </c>
      <c r="B137" s="21">
        <v>0.69606890676254</v>
      </c>
      <c r="C137" s="21">
        <v>1.0645356838074</v>
      </c>
      <c r="D137" s="3" t="s">
        <v>108</v>
      </c>
      <c r="E137" s="21">
        <v>0.157347765640232</v>
      </c>
      <c r="F137" s="21">
        <v>0.0902243105127372</v>
      </c>
    </row>
    <row r="138" s="3" customFormat="1" spans="1:6">
      <c r="A138" s="3" t="s">
        <v>246</v>
      </c>
      <c r="B138" s="21">
        <v>0.69606890676254</v>
      </c>
      <c r="C138" s="21">
        <v>1.0645356838074</v>
      </c>
      <c r="D138" s="3" t="s">
        <v>108</v>
      </c>
      <c r="E138" s="21">
        <v>0.157347765640232</v>
      </c>
      <c r="F138" s="21">
        <v>0.0902243105127372</v>
      </c>
    </row>
    <row r="139" s="3" customFormat="1" spans="1:6">
      <c r="A139" s="3" t="s">
        <v>247</v>
      </c>
      <c r="B139" s="21">
        <v>0.69606890676254</v>
      </c>
      <c r="C139" s="21">
        <v>1.0645356838074</v>
      </c>
      <c r="D139" s="3" t="s">
        <v>108</v>
      </c>
      <c r="E139" s="21">
        <v>0.157347765640232</v>
      </c>
      <c r="F139" s="21">
        <v>0.0902243105127372</v>
      </c>
    </row>
    <row r="140" s="3" customFormat="1" spans="1:6">
      <c r="A140" s="3" t="s">
        <v>248</v>
      </c>
      <c r="B140" s="21">
        <v>0.69606890676254</v>
      </c>
      <c r="C140" s="21">
        <v>1.0645356838074</v>
      </c>
      <c r="D140" s="3" t="s">
        <v>108</v>
      </c>
      <c r="E140" s="21">
        <v>0.157347765640232</v>
      </c>
      <c r="F140" s="21">
        <v>0.0902243105127372</v>
      </c>
    </row>
    <row r="141" s="3" customFormat="1" spans="1:6">
      <c r="A141" s="3" t="s">
        <v>249</v>
      </c>
      <c r="B141" s="21">
        <v>0.69606890676254</v>
      </c>
      <c r="C141" s="21">
        <v>1.0645356838074</v>
      </c>
      <c r="D141" s="3" t="s">
        <v>108</v>
      </c>
      <c r="E141" s="21">
        <v>0.157347765640232</v>
      </c>
      <c r="F141" s="21">
        <v>0.0902243105127372</v>
      </c>
    </row>
    <row r="142" s="3" customFormat="1" spans="1:6">
      <c r="A142" s="3" t="s">
        <v>250</v>
      </c>
      <c r="B142" s="21">
        <v>0.69606890676254</v>
      </c>
      <c r="C142" s="21">
        <v>1.0645356838074</v>
      </c>
      <c r="D142" s="3" t="s">
        <v>108</v>
      </c>
      <c r="E142" s="21">
        <v>0.157347765640232</v>
      </c>
      <c r="F142" s="21">
        <v>0.0902243105127372</v>
      </c>
    </row>
    <row r="143" s="3" customFormat="1" spans="1:6">
      <c r="A143" s="3" t="s">
        <v>251</v>
      </c>
      <c r="B143" s="21">
        <v>0.69606890676254</v>
      </c>
      <c r="C143" s="21">
        <v>1.0645356838074</v>
      </c>
      <c r="D143" s="3" t="s">
        <v>108</v>
      </c>
      <c r="E143" s="21">
        <v>0.157347765640232</v>
      </c>
      <c r="F143" s="21">
        <v>0.0902243105127372</v>
      </c>
    </row>
    <row r="144" s="3" customFormat="1" spans="1:6">
      <c r="A144" s="3" t="s">
        <v>252</v>
      </c>
      <c r="B144" s="21">
        <v>0.69606890676254</v>
      </c>
      <c r="C144" s="21">
        <v>1.0645356838074</v>
      </c>
      <c r="D144" s="3" t="s">
        <v>108</v>
      </c>
      <c r="E144" s="21">
        <v>0.157347765640232</v>
      </c>
      <c r="F144" s="21">
        <v>0.0902243105127372</v>
      </c>
    </row>
    <row r="145" s="3" customFormat="1" spans="1:6">
      <c r="A145" s="3" t="s">
        <v>253</v>
      </c>
      <c r="B145" s="21">
        <v>0.034254881658033</v>
      </c>
      <c r="C145" s="21">
        <v>4.7152175555625</v>
      </c>
      <c r="D145" s="3" t="s">
        <v>114</v>
      </c>
      <c r="E145" s="21">
        <v>1.46527752851978</v>
      </c>
      <c r="F145" s="21">
        <v>2.23732433698526</v>
      </c>
    </row>
    <row r="146" s="3" customFormat="1" spans="1:6">
      <c r="A146" s="3" t="s">
        <v>254</v>
      </c>
      <c r="B146" s="21">
        <v>0.010893100251631</v>
      </c>
      <c r="C146" s="21">
        <v>4.6148027497509</v>
      </c>
      <c r="D146" s="3" t="s">
        <v>114</v>
      </c>
      <c r="E146" s="21">
        <v>1.96284849944007</v>
      </c>
      <c r="F146" s="21">
        <v>2.20626898415754</v>
      </c>
    </row>
    <row r="147" s="3" customFormat="1" spans="1:6">
      <c r="A147" s="3" t="s">
        <v>255</v>
      </c>
      <c r="B147" s="21">
        <v>0.010893100251631</v>
      </c>
      <c r="C147" s="21">
        <v>4.6148027497509</v>
      </c>
      <c r="D147" s="3" t="s">
        <v>114</v>
      </c>
      <c r="E147" s="21">
        <v>1.96284849944007</v>
      </c>
      <c r="F147" s="21">
        <v>2.20626898415754</v>
      </c>
    </row>
    <row r="148" s="3" customFormat="1" spans="1:6">
      <c r="A148" s="3" t="s">
        <v>256</v>
      </c>
      <c r="B148" s="21">
        <v>0.19987401486347</v>
      </c>
      <c r="C148" s="21">
        <v>2.2256184464216</v>
      </c>
      <c r="D148" s="3" t="s">
        <v>108</v>
      </c>
      <c r="E148" s="21">
        <v>0.699243663785612</v>
      </c>
      <c r="F148" s="21">
        <v>1.1542062824203</v>
      </c>
    </row>
    <row r="149" s="3" customFormat="1" spans="1:6">
      <c r="A149" s="3" t="s">
        <v>257</v>
      </c>
      <c r="B149" s="21">
        <v>0.19987401486347</v>
      </c>
      <c r="C149" s="21">
        <v>2.2256184464216</v>
      </c>
      <c r="D149" s="3" t="s">
        <v>108</v>
      </c>
      <c r="E149" s="21">
        <v>0.699243663785612</v>
      </c>
      <c r="F149" s="21">
        <v>1.1542062824203</v>
      </c>
    </row>
    <row r="150" s="3" customFormat="1" spans="1:6">
      <c r="A150" s="3" t="s">
        <v>258</v>
      </c>
      <c r="B150" s="21">
        <v>0.19987401486347</v>
      </c>
      <c r="C150" s="21">
        <v>2.2256184464216</v>
      </c>
      <c r="D150" s="3" t="s">
        <v>108</v>
      </c>
      <c r="E150" s="21">
        <v>0.699243663785612</v>
      </c>
      <c r="F150" s="21">
        <v>1.1542062824203</v>
      </c>
    </row>
    <row r="151" s="3" customFormat="1" spans="1:6">
      <c r="A151" s="3" t="s">
        <v>259</v>
      </c>
      <c r="B151" s="21">
        <v>0.19987401486347</v>
      </c>
      <c r="C151" s="21">
        <v>2.2256184464216</v>
      </c>
      <c r="D151" s="3" t="s">
        <v>108</v>
      </c>
      <c r="E151" s="21">
        <v>0.699243663785612</v>
      </c>
      <c r="F151" s="21">
        <v>1.1542062824203</v>
      </c>
    </row>
    <row r="152" s="3" customFormat="1" spans="1:6">
      <c r="A152" s="3" t="s">
        <v>260</v>
      </c>
      <c r="B152" s="21">
        <v>0.19987401486347</v>
      </c>
      <c r="C152" s="21">
        <v>2.2256184464216</v>
      </c>
      <c r="D152" s="3" t="s">
        <v>108</v>
      </c>
      <c r="E152" s="21">
        <v>0.699243663785612</v>
      </c>
      <c r="F152" s="21">
        <v>1.1542062824203</v>
      </c>
    </row>
    <row r="153" s="3" customFormat="1" spans="1:6">
      <c r="A153" s="3" t="s">
        <v>261</v>
      </c>
      <c r="B153" s="21">
        <v>0.19987401486347</v>
      </c>
      <c r="C153" s="21">
        <v>2.2256184464216</v>
      </c>
      <c r="D153" s="3" t="s">
        <v>108</v>
      </c>
      <c r="E153" s="21">
        <v>0.699243663785612</v>
      </c>
      <c r="F153" s="21">
        <v>1.1542062824203</v>
      </c>
    </row>
    <row r="154" s="3" customFormat="1" ht="13.9" spans="1:6">
      <c r="A154" s="3" t="s">
        <v>262</v>
      </c>
      <c r="B154" s="21">
        <v>0.19987401486347</v>
      </c>
      <c r="C154" s="21">
        <v>2.2256184464216</v>
      </c>
      <c r="D154" s="3" t="s">
        <v>108</v>
      </c>
      <c r="E154" s="21">
        <v>0.699243663785612</v>
      </c>
      <c r="F154" s="21">
        <v>1.1542062824203</v>
      </c>
    </row>
    <row r="155" s="3" customFormat="1" spans="1:6">
      <c r="A155" s="3" t="s">
        <v>263</v>
      </c>
      <c r="B155" s="21">
        <v>0.19987401486347</v>
      </c>
      <c r="C155" s="21">
        <v>2.2256184464216</v>
      </c>
      <c r="D155" s="3" t="s">
        <v>108</v>
      </c>
      <c r="E155" s="21">
        <v>0.699243663785612</v>
      </c>
      <c r="F155" s="21">
        <v>1.1542062824203</v>
      </c>
    </row>
    <row r="156" s="3" customFormat="1" spans="1:6">
      <c r="A156" s="3" t="s">
        <v>264</v>
      </c>
      <c r="B156" s="21">
        <v>0.19987401486347</v>
      </c>
      <c r="C156" s="21">
        <v>2.2256184464216</v>
      </c>
      <c r="D156" s="3" t="s">
        <v>108</v>
      </c>
      <c r="E156" s="21">
        <v>0.699243663785612</v>
      </c>
      <c r="F156" s="21">
        <v>1.1542062824203</v>
      </c>
    </row>
    <row r="157" s="3" customFormat="1" spans="1:6">
      <c r="A157" s="3" t="s">
        <v>265</v>
      </c>
      <c r="B157" s="21">
        <v>0.19987401486347</v>
      </c>
      <c r="C157" s="21">
        <v>2.2256184464216</v>
      </c>
      <c r="D157" s="3" t="s">
        <v>108</v>
      </c>
      <c r="E157" s="21">
        <v>0.699243663785612</v>
      </c>
      <c r="F157" s="21">
        <v>1.1542062824203</v>
      </c>
    </row>
    <row r="158" s="3" customFormat="1" spans="1:6">
      <c r="A158" s="3" t="s">
        <v>266</v>
      </c>
      <c r="B158" s="21">
        <v>0.19987401486347</v>
      </c>
      <c r="C158" s="21">
        <v>2.2256184464216</v>
      </c>
      <c r="D158" s="3" t="s">
        <v>108</v>
      </c>
      <c r="E158" s="21">
        <v>0.699243663785612</v>
      </c>
      <c r="F158" s="21">
        <v>1.1542062824203</v>
      </c>
    </row>
    <row r="159" s="3" customFormat="1" spans="1:6">
      <c r="A159" s="3" t="s">
        <v>267</v>
      </c>
      <c r="B159" s="21">
        <v>0.19987401486347</v>
      </c>
      <c r="C159" s="21">
        <v>2.2256184464216</v>
      </c>
      <c r="D159" s="3" t="s">
        <v>108</v>
      </c>
      <c r="E159" s="21">
        <v>0.699243663785612</v>
      </c>
      <c r="F159" s="21">
        <v>1.1542062824203</v>
      </c>
    </row>
    <row r="160" s="3" customFormat="1" spans="1:6">
      <c r="A160" s="3" t="s">
        <v>268</v>
      </c>
      <c r="B160" s="21">
        <v>0.19987401486347</v>
      </c>
      <c r="C160" s="21">
        <v>2.2256184464216</v>
      </c>
      <c r="D160" s="3" t="s">
        <v>108</v>
      </c>
      <c r="E160" s="21">
        <v>0.699243663785612</v>
      </c>
      <c r="F160" s="21">
        <v>1.1542062824203</v>
      </c>
    </row>
    <row r="161" s="3" customFormat="1" spans="1:6">
      <c r="A161" s="3" t="s">
        <v>269</v>
      </c>
      <c r="B161" s="21">
        <v>0.19987401486347</v>
      </c>
      <c r="C161" s="21">
        <v>2.2256184464216</v>
      </c>
      <c r="D161" s="3" t="s">
        <v>108</v>
      </c>
      <c r="E161" s="21">
        <v>0.699243663785612</v>
      </c>
      <c r="F161" s="21">
        <v>1.1542062824203</v>
      </c>
    </row>
    <row r="162" s="3" customFormat="1" spans="1:6">
      <c r="A162" s="3" t="s">
        <v>270</v>
      </c>
      <c r="B162" s="21">
        <v>0.237837311257789</v>
      </c>
      <c r="C162" s="21">
        <v>1.6139723249589</v>
      </c>
      <c r="D162" s="3" t="s">
        <v>108</v>
      </c>
      <c r="E162" s="21">
        <v>0.623720013458792</v>
      </c>
      <c r="F162" s="21">
        <v>0.690615840705616</v>
      </c>
    </row>
    <row r="163" s="3" customFormat="1" spans="1:6">
      <c r="A163" s="3" t="s">
        <v>271</v>
      </c>
      <c r="B163" s="21">
        <v>0.237837311257789</v>
      </c>
      <c r="C163" s="21">
        <v>1.6139723249589</v>
      </c>
      <c r="D163" s="3" t="s">
        <v>108</v>
      </c>
      <c r="E163" s="21">
        <v>0.623720013458792</v>
      </c>
      <c r="F163" s="21">
        <v>0.690615840705616</v>
      </c>
    </row>
    <row r="164" s="3" customFormat="1" spans="1:6">
      <c r="A164" s="3" t="s">
        <v>272</v>
      </c>
      <c r="B164" s="21">
        <v>0.237837311257789</v>
      </c>
      <c r="C164" s="21">
        <v>1.6139723249589</v>
      </c>
      <c r="D164" s="3" t="s">
        <v>108</v>
      </c>
      <c r="E164" s="21">
        <v>0.623720013458792</v>
      </c>
      <c r="F164" s="21">
        <v>0.690615840705616</v>
      </c>
    </row>
    <row r="165" s="3" customFormat="1" spans="1:6">
      <c r="A165" s="3" t="s">
        <v>273</v>
      </c>
      <c r="B165" s="21">
        <v>0.237837311257789</v>
      </c>
      <c r="C165" s="21">
        <v>1.6139723249589</v>
      </c>
      <c r="D165" s="3" t="s">
        <v>108</v>
      </c>
      <c r="E165" s="21">
        <v>0.623720013458792</v>
      </c>
      <c r="F165" s="21">
        <v>0.690615840705616</v>
      </c>
    </row>
    <row r="166" s="3" customFormat="1" spans="1:6">
      <c r="A166" s="3" t="s">
        <v>274</v>
      </c>
      <c r="B166" s="21">
        <v>0.35346621333318</v>
      </c>
      <c r="C166" s="21">
        <v>0.94941940120097</v>
      </c>
      <c r="D166" s="3" t="s">
        <v>108</v>
      </c>
      <c r="E166" s="21">
        <v>0.451652092656978</v>
      </c>
      <c r="F166" s="3">
        <v>-0.0748825636259794</v>
      </c>
    </row>
    <row r="167" s="3" customFormat="1" spans="1:6">
      <c r="A167" s="3" t="s">
        <v>275</v>
      </c>
      <c r="B167" s="21">
        <v>0.1248580930569</v>
      </c>
      <c r="C167" s="21">
        <v>1.3770040554356</v>
      </c>
      <c r="D167" s="3" t="s">
        <v>108</v>
      </c>
      <c r="E167" s="21">
        <v>0.903583302283072</v>
      </c>
      <c r="F167" s="21">
        <v>0.461532808382254</v>
      </c>
    </row>
    <row r="168" s="3" customFormat="1" spans="1:6">
      <c r="A168" s="3" t="s">
        <v>276</v>
      </c>
      <c r="B168" s="21">
        <v>0.27042501726024</v>
      </c>
      <c r="C168" s="21">
        <v>0.84915261704896</v>
      </c>
      <c r="D168" s="3" t="s">
        <v>108</v>
      </c>
      <c r="E168" s="21">
        <v>0.567953133900889</v>
      </c>
      <c r="F168" s="3">
        <v>-0.235904224180673</v>
      </c>
    </row>
    <row r="169" s="3" customFormat="1" spans="1:6">
      <c r="A169" s="3" t="s">
        <v>277</v>
      </c>
      <c r="B169" s="21">
        <v>0.27042501726024</v>
      </c>
      <c r="C169" s="21">
        <v>0.84915261704896</v>
      </c>
      <c r="D169" s="3" t="s">
        <v>108</v>
      </c>
      <c r="E169" s="21">
        <v>0.567953133900889</v>
      </c>
      <c r="F169" s="3">
        <v>-0.235904224180673</v>
      </c>
    </row>
    <row r="170" s="3" customFormat="1" spans="1:6">
      <c r="A170" s="3" t="s">
        <v>278</v>
      </c>
      <c r="B170" s="21">
        <v>0.27042501726024</v>
      </c>
      <c r="C170" s="21">
        <v>0.84915261704896</v>
      </c>
      <c r="D170" s="3" t="s">
        <v>108</v>
      </c>
      <c r="E170" s="21">
        <v>0.567953133900889</v>
      </c>
      <c r="F170" s="3">
        <v>-0.235904224180673</v>
      </c>
    </row>
    <row r="171" s="3" customFormat="1" spans="1:6">
      <c r="A171" s="3" t="s">
        <v>279</v>
      </c>
      <c r="B171" s="21">
        <v>0.038143759057826</v>
      </c>
      <c r="C171" s="21">
        <v>1.7601336595172</v>
      </c>
      <c r="D171" s="3" t="s">
        <v>108</v>
      </c>
      <c r="E171" s="21">
        <v>1.41857650956937</v>
      </c>
      <c r="F171" s="21">
        <v>0.815684987158578</v>
      </c>
    </row>
    <row r="172" s="3" customFormat="1" spans="1:6">
      <c r="A172" s="3" t="s">
        <v>280</v>
      </c>
      <c r="B172" s="21">
        <v>0.038143759057826</v>
      </c>
      <c r="C172" s="21">
        <v>1.7601336595172</v>
      </c>
      <c r="D172" s="3" t="s">
        <v>108</v>
      </c>
      <c r="E172" s="21">
        <v>1.41857650956937</v>
      </c>
      <c r="F172" s="21">
        <v>0.815684987158578</v>
      </c>
    </row>
    <row r="173" s="3" customFormat="1" spans="1:6">
      <c r="A173" s="3" t="s">
        <v>281</v>
      </c>
      <c r="B173" s="21">
        <v>0.038143759057826</v>
      </c>
      <c r="C173" s="21">
        <v>1.7601336595172</v>
      </c>
      <c r="D173" s="3" t="s">
        <v>108</v>
      </c>
      <c r="E173" s="21">
        <v>1.41857650956937</v>
      </c>
      <c r="F173" s="21">
        <v>0.815684987158578</v>
      </c>
    </row>
    <row r="174" s="3" customFormat="1" spans="1:6">
      <c r="A174" s="3" t="s">
        <v>282</v>
      </c>
      <c r="B174" s="21">
        <v>0.038143759057826</v>
      </c>
      <c r="C174" s="21">
        <v>1.7601336595172</v>
      </c>
      <c r="D174" s="3" t="s">
        <v>108</v>
      </c>
      <c r="E174" s="21">
        <v>1.41857650956937</v>
      </c>
      <c r="F174" s="21">
        <v>0.815684987158578</v>
      </c>
    </row>
    <row r="175" s="3" customFormat="1" spans="1:6">
      <c r="A175" s="3" t="s">
        <v>283</v>
      </c>
      <c r="B175" s="21">
        <v>0.038143759057826</v>
      </c>
      <c r="C175" s="21">
        <v>1.7601336595172</v>
      </c>
      <c r="D175" s="3" t="s">
        <v>108</v>
      </c>
      <c r="E175" s="21">
        <v>1.41857650956937</v>
      </c>
      <c r="F175" s="21">
        <v>0.815684987158578</v>
      </c>
    </row>
    <row r="176" s="3" customFormat="1" spans="1:6">
      <c r="A176" s="3" t="s">
        <v>284</v>
      </c>
      <c r="B176" s="21">
        <v>0.038143759057826</v>
      </c>
      <c r="C176" s="21">
        <v>1.7601336595172</v>
      </c>
      <c r="D176" s="3" t="s">
        <v>108</v>
      </c>
      <c r="E176" s="21">
        <v>1.41857650956937</v>
      </c>
      <c r="F176" s="21">
        <v>0.815684987158578</v>
      </c>
    </row>
    <row r="177" s="3" customFormat="1" spans="1:6">
      <c r="A177" s="3" t="s">
        <v>285</v>
      </c>
      <c r="B177" s="21">
        <v>0.038143759057826</v>
      </c>
      <c r="C177" s="21">
        <v>1.7601336595172</v>
      </c>
      <c r="D177" s="3" t="s">
        <v>108</v>
      </c>
      <c r="E177" s="21">
        <v>1.41857650956937</v>
      </c>
      <c r="F177" s="21">
        <v>0.815684987158578</v>
      </c>
    </row>
    <row r="178" s="3" customFormat="1" spans="1:6">
      <c r="A178" s="3" t="s">
        <v>286</v>
      </c>
      <c r="B178" s="21">
        <v>0.73484315697577</v>
      </c>
      <c r="C178" s="21">
        <v>0.951248957537709</v>
      </c>
      <c r="D178" s="3" t="s">
        <v>108</v>
      </c>
      <c r="E178" s="21">
        <v>0.133805345716742</v>
      </c>
      <c r="F178" s="3">
        <v>-0.0721051273024542</v>
      </c>
    </row>
    <row r="179" s="3" customFormat="1" spans="1:6">
      <c r="A179" s="3" t="s">
        <v>287</v>
      </c>
      <c r="B179" s="21">
        <v>0.73484315697577</v>
      </c>
      <c r="C179" s="21">
        <v>0.951248957537709</v>
      </c>
      <c r="D179" s="3" t="s">
        <v>108</v>
      </c>
      <c r="E179" s="21">
        <v>0.133805345716742</v>
      </c>
      <c r="F179" s="3">
        <v>-0.0721051273024542</v>
      </c>
    </row>
    <row r="180" s="3" customFormat="1" spans="1:6">
      <c r="A180" s="3" t="s">
        <v>288</v>
      </c>
      <c r="B180" s="21">
        <v>0.73484315697577</v>
      </c>
      <c r="C180" s="21">
        <v>0.951248957537709</v>
      </c>
      <c r="D180" s="3" t="s">
        <v>108</v>
      </c>
      <c r="E180" s="21">
        <v>0.133805345716742</v>
      </c>
      <c r="F180" s="3">
        <v>-0.0721051273024542</v>
      </c>
    </row>
    <row r="181" s="3" customFormat="1" spans="1:6">
      <c r="A181" s="3" t="s">
        <v>289</v>
      </c>
      <c r="B181" s="21">
        <v>0.73484315697577</v>
      </c>
      <c r="C181" s="21">
        <v>0.951248957537709</v>
      </c>
      <c r="D181" s="3" t="s">
        <v>108</v>
      </c>
      <c r="E181" s="21">
        <v>0.133805345716742</v>
      </c>
      <c r="F181" s="3">
        <v>-0.0721051273024542</v>
      </c>
    </row>
    <row r="182" s="3" customFormat="1" spans="1:6">
      <c r="A182" s="3" t="s">
        <v>290</v>
      </c>
      <c r="B182" s="21">
        <v>0.73484315697577</v>
      </c>
      <c r="C182" s="21">
        <v>0.951248957537709</v>
      </c>
      <c r="D182" s="3" t="s">
        <v>108</v>
      </c>
      <c r="E182" s="21">
        <v>0.133805345716742</v>
      </c>
      <c r="F182" s="3">
        <v>-0.0721051273024542</v>
      </c>
    </row>
    <row r="183" s="3" customFormat="1" spans="1:6">
      <c r="A183" s="3" t="s">
        <v>291</v>
      </c>
      <c r="B183" s="21">
        <v>0.73484315697577</v>
      </c>
      <c r="C183" s="21">
        <v>0.951248957537709</v>
      </c>
      <c r="D183" s="3" t="s">
        <v>108</v>
      </c>
      <c r="E183" s="21">
        <v>0.133805345716742</v>
      </c>
      <c r="F183" s="3">
        <v>-0.0721051273024542</v>
      </c>
    </row>
    <row r="184" s="3" customFormat="1" spans="1:6">
      <c r="A184" s="3" t="s">
        <v>292</v>
      </c>
      <c r="B184" s="21">
        <v>0.73484315697577</v>
      </c>
      <c r="C184" s="21">
        <v>0.951248957537709</v>
      </c>
      <c r="D184" s="3" t="s">
        <v>108</v>
      </c>
      <c r="E184" s="21">
        <v>0.133805345716742</v>
      </c>
      <c r="F184" s="3">
        <v>-0.0721051273024542</v>
      </c>
    </row>
    <row r="185" s="3" customFormat="1" spans="1:6">
      <c r="A185" s="3" t="s">
        <v>293</v>
      </c>
      <c r="B185" s="21">
        <v>0.73484315697577</v>
      </c>
      <c r="C185" s="21">
        <v>0.951248957537709</v>
      </c>
      <c r="D185" s="3" t="s">
        <v>108</v>
      </c>
      <c r="E185" s="21">
        <v>0.133805345716742</v>
      </c>
      <c r="F185" s="3">
        <v>-0.0721051273024542</v>
      </c>
    </row>
    <row r="186" s="3" customFormat="1" spans="1:6">
      <c r="A186" s="3" t="s">
        <v>294</v>
      </c>
      <c r="B186" s="21">
        <v>0.73484315697577</v>
      </c>
      <c r="C186" s="21">
        <v>0.951248957537709</v>
      </c>
      <c r="D186" s="3" t="s">
        <v>108</v>
      </c>
      <c r="E186" s="21">
        <v>0.133805345716742</v>
      </c>
      <c r="F186" s="3">
        <v>-0.0721051273024542</v>
      </c>
    </row>
    <row r="187" s="3" customFormat="1" spans="1:6">
      <c r="A187" s="3" t="s">
        <v>295</v>
      </c>
      <c r="B187" s="21">
        <v>0.73484315697577</v>
      </c>
      <c r="C187" s="21">
        <v>0.951248957537709</v>
      </c>
      <c r="D187" s="3" t="s">
        <v>108</v>
      </c>
      <c r="E187" s="21">
        <v>0.133805345716742</v>
      </c>
      <c r="F187" s="3">
        <v>-0.0721051273024542</v>
      </c>
    </row>
    <row r="188" s="3" customFormat="1" spans="1:6">
      <c r="A188" s="3" t="s">
        <v>296</v>
      </c>
      <c r="B188" s="21">
        <v>0.73484315697577</v>
      </c>
      <c r="C188" s="21">
        <v>0.951248957537709</v>
      </c>
      <c r="D188" s="3" t="s">
        <v>108</v>
      </c>
      <c r="E188" s="21">
        <v>0.133805345716742</v>
      </c>
      <c r="F188" s="3">
        <v>-0.0721051273024542</v>
      </c>
    </row>
    <row r="189" s="3" customFormat="1" spans="1:6">
      <c r="A189" s="3" t="s">
        <v>297</v>
      </c>
      <c r="B189" s="21">
        <v>0.73484315697577</v>
      </c>
      <c r="C189" s="21">
        <v>0.951248957537709</v>
      </c>
      <c r="D189" s="3" t="s">
        <v>108</v>
      </c>
      <c r="E189" s="21">
        <v>0.133805345716742</v>
      </c>
      <c r="F189" s="3">
        <v>-0.0721051273024542</v>
      </c>
    </row>
    <row r="190" s="3" customFormat="1" spans="1:6">
      <c r="A190" s="3" t="s">
        <v>298</v>
      </c>
      <c r="B190" s="21">
        <v>0.73484315697577</v>
      </c>
      <c r="C190" s="21">
        <v>0.951248957537709</v>
      </c>
      <c r="D190" s="3" t="s">
        <v>108</v>
      </c>
      <c r="E190" s="21">
        <v>0.133805345716742</v>
      </c>
      <c r="F190" s="3">
        <v>-0.0721051273024542</v>
      </c>
    </row>
    <row r="191" s="3" customFormat="1" spans="1:6">
      <c r="A191" s="3" t="s">
        <v>299</v>
      </c>
      <c r="B191" s="21">
        <v>0.73484315697577</v>
      </c>
      <c r="C191" s="21">
        <v>0.951248957537709</v>
      </c>
      <c r="D191" s="3" t="s">
        <v>108</v>
      </c>
      <c r="E191" s="21">
        <v>0.133805345716742</v>
      </c>
      <c r="F191" s="3">
        <v>-0.0721051273024542</v>
      </c>
    </row>
    <row r="192" s="3" customFormat="1" spans="1:6">
      <c r="A192" s="3" t="s">
        <v>300</v>
      </c>
      <c r="B192" s="21">
        <v>0.73484315697577</v>
      </c>
      <c r="C192" s="21">
        <v>0.951248957537709</v>
      </c>
      <c r="D192" s="3" t="s">
        <v>108</v>
      </c>
      <c r="E192" s="21">
        <v>0.133805345716742</v>
      </c>
      <c r="F192" s="3">
        <v>-0.0721051273024542</v>
      </c>
    </row>
    <row r="193" s="3" customFormat="1" spans="1:6">
      <c r="A193" s="3" t="s">
        <v>301</v>
      </c>
      <c r="B193" s="21">
        <v>0.73484315697577</v>
      </c>
      <c r="C193" s="21">
        <v>0.951248957537709</v>
      </c>
      <c r="D193" s="3" t="s">
        <v>108</v>
      </c>
      <c r="E193" s="21">
        <v>0.133805345716742</v>
      </c>
      <c r="F193" s="3">
        <v>-0.0721051273024542</v>
      </c>
    </row>
    <row r="194" s="3" customFormat="1" spans="1:6">
      <c r="A194" s="3" t="s">
        <v>302</v>
      </c>
      <c r="B194" s="21">
        <v>0.73484315697577</v>
      </c>
      <c r="C194" s="21">
        <v>0.951248957537709</v>
      </c>
      <c r="D194" s="3" t="s">
        <v>108</v>
      </c>
      <c r="E194" s="21">
        <v>0.133805345716742</v>
      </c>
      <c r="F194" s="3">
        <v>-0.0721051273024542</v>
      </c>
    </row>
    <row r="195" s="3" customFormat="1" spans="1:6">
      <c r="A195" s="3" t="s">
        <v>303</v>
      </c>
      <c r="B195" s="21">
        <v>0.73484315697577</v>
      </c>
      <c r="C195" s="21">
        <v>0.951248957537709</v>
      </c>
      <c r="D195" s="3" t="s">
        <v>108</v>
      </c>
      <c r="E195" s="21">
        <v>0.133805345716742</v>
      </c>
      <c r="F195" s="3">
        <v>-0.0721051273024542</v>
      </c>
    </row>
    <row r="196" s="3" customFormat="1" spans="1:6">
      <c r="A196" s="3" t="s">
        <v>304</v>
      </c>
      <c r="B196" s="21">
        <v>0.73484315697577</v>
      </c>
      <c r="C196" s="21">
        <v>0.951248957537709</v>
      </c>
      <c r="D196" s="3" t="s">
        <v>108</v>
      </c>
      <c r="E196" s="21">
        <v>0.133805345716742</v>
      </c>
      <c r="F196" s="3">
        <v>-0.0721051273024542</v>
      </c>
    </row>
    <row r="197" s="3" customFormat="1" spans="1:6">
      <c r="A197" s="3" t="s">
        <v>305</v>
      </c>
      <c r="B197" s="21">
        <v>0.73484315697577</v>
      </c>
      <c r="C197" s="21">
        <v>0.951248957537709</v>
      </c>
      <c r="D197" s="3" t="s">
        <v>108</v>
      </c>
      <c r="E197" s="21">
        <v>0.133805345716742</v>
      </c>
      <c r="F197" s="3">
        <v>-0.0721051273024542</v>
      </c>
    </row>
    <row r="198" s="3" customFormat="1" spans="1:6">
      <c r="A198" s="3" t="s">
        <v>306</v>
      </c>
      <c r="B198" s="21">
        <v>0.73484315697577</v>
      </c>
      <c r="C198" s="21">
        <v>0.951248957537709</v>
      </c>
      <c r="D198" s="3" t="s">
        <v>108</v>
      </c>
      <c r="E198" s="21">
        <v>0.133805345716742</v>
      </c>
      <c r="F198" s="3">
        <v>-0.0721051273024542</v>
      </c>
    </row>
    <row r="199" s="3" customFormat="1" spans="1:6">
      <c r="A199" s="3" t="s">
        <v>307</v>
      </c>
      <c r="B199" s="21">
        <v>0.73484315697577</v>
      </c>
      <c r="C199" s="21">
        <v>0.951248957537709</v>
      </c>
      <c r="D199" s="3" t="s">
        <v>108</v>
      </c>
      <c r="E199" s="21">
        <v>0.133805345716742</v>
      </c>
      <c r="F199" s="3">
        <v>-0.0721051273024542</v>
      </c>
    </row>
    <row r="200" s="3" customFormat="1" spans="1:6">
      <c r="A200" s="3" t="s">
        <v>308</v>
      </c>
      <c r="B200" s="21">
        <v>0.73484315697577</v>
      </c>
      <c r="C200" s="21">
        <v>0.951248957537709</v>
      </c>
      <c r="D200" s="3" t="s">
        <v>108</v>
      </c>
      <c r="E200" s="21">
        <v>0.133805345716742</v>
      </c>
      <c r="F200" s="3">
        <v>-0.0721051273024542</v>
      </c>
    </row>
    <row r="201" s="3" customFormat="1" spans="1:6">
      <c r="A201" s="3" t="s">
        <v>309</v>
      </c>
      <c r="B201" s="21">
        <v>0.73484315697577</v>
      </c>
      <c r="C201" s="21">
        <v>0.951248957537709</v>
      </c>
      <c r="D201" s="3" t="s">
        <v>108</v>
      </c>
      <c r="E201" s="21">
        <v>0.133805345716742</v>
      </c>
      <c r="F201" s="3">
        <v>-0.0721051273024542</v>
      </c>
    </row>
    <row r="202" s="3" customFormat="1" spans="1:6">
      <c r="A202" s="3" t="s">
        <v>310</v>
      </c>
      <c r="B202" s="21">
        <v>0.73484315697577</v>
      </c>
      <c r="C202" s="21">
        <v>0.951248957537709</v>
      </c>
      <c r="D202" s="3" t="s">
        <v>108</v>
      </c>
      <c r="E202" s="21">
        <v>0.133805345716742</v>
      </c>
      <c r="F202" s="3">
        <v>-0.0721051273024542</v>
      </c>
    </row>
    <row r="203" s="3" customFormat="1" spans="1:6">
      <c r="A203" s="3" t="s">
        <v>311</v>
      </c>
      <c r="B203" s="21">
        <v>0.73484315697577</v>
      </c>
      <c r="C203" s="21">
        <v>0.951248957537709</v>
      </c>
      <c r="D203" s="3" t="s">
        <v>108</v>
      </c>
      <c r="E203" s="21">
        <v>0.133805345716742</v>
      </c>
      <c r="F203" s="3">
        <v>-0.0721051273024542</v>
      </c>
    </row>
    <row r="204" s="3" customFormat="1" spans="1:6">
      <c r="A204" s="3" t="s">
        <v>312</v>
      </c>
      <c r="B204" s="21">
        <v>0.73484315697577</v>
      </c>
      <c r="C204" s="21">
        <v>0.951248957537709</v>
      </c>
      <c r="D204" s="3" t="s">
        <v>108</v>
      </c>
      <c r="E204" s="21">
        <v>0.133805345716742</v>
      </c>
      <c r="F204" s="3">
        <v>-0.0721051273024542</v>
      </c>
    </row>
    <row r="205" s="3" customFormat="1" spans="1:6">
      <c r="A205" s="3" t="s">
        <v>313</v>
      </c>
      <c r="B205" s="21">
        <v>0.73484315697577</v>
      </c>
      <c r="C205" s="21">
        <v>0.951248957537709</v>
      </c>
      <c r="D205" s="3" t="s">
        <v>108</v>
      </c>
      <c r="E205" s="21">
        <v>0.133805345716742</v>
      </c>
      <c r="F205" s="3">
        <v>-0.0721051273024542</v>
      </c>
    </row>
    <row r="206" s="3" customFormat="1" spans="1:6">
      <c r="A206" s="3" t="s">
        <v>314</v>
      </c>
      <c r="B206" s="21">
        <v>0.73484315697577</v>
      </c>
      <c r="C206" s="21">
        <v>0.951248957537709</v>
      </c>
      <c r="D206" s="3" t="s">
        <v>108</v>
      </c>
      <c r="E206" s="21">
        <v>0.133805345716742</v>
      </c>
      <c r="F206" s="3">
        <v>-0.0721051273024542</v>
      </c>
    </row>
    <row r="207" s="3" customFormat="1" spans="1:6">
      <c r="A207" s="3" t="s">
        <v>315</v>
      </c>
      <c r="B207" s="21">
        <v>0.73484315697577</v>
      </c>
      <c r="C207" s="21">
        <v>0.951248957537709</v>
      </c>
      <c r="D207" s="3" t="s">
        <v>108</v>
      </c>
      <c r="E207" s="21">
        <v>0.133805345716742</v>
      </c>
      <c r="F207" s="3">
        <v>-0.0721051273024542</v>
      </c>
    </row>
    <row r="208" s="3" customFormat="1" spans="1:6">
      <c r="A208" s="3" t="s">
        <v>316</v>
      </c>
      <c r="B208" s="21">
        <v>0.73484315697577</v>
      </c>
      <c r="C208" s="21">
        <v>0.951248957537709</v>
      </c>
      <c r="D208" s="3" t="s">
        <v>108</v>
      </c>
      <c r="E208" s="21">
        <v>0.133805345716742</v>
      </c>
      <c r="F208" s="3">
        <v>-0.0721051273024542</v>
      </c>
    </row>
    <row r="209" s="3" customFormat="1" spans="1:6">
      <c r="A209" s="3" t="s">
        <v>317</v>
      </c>
      <c r="B209" s="21">
        <v>0.52642103760484</v>
      </c>
      <c r="C209" s="21">
        <v>0.90536029755606</v>
      </c>
      <c r="D209" s="3" t="s">
        <v>108</v>
      </c>
      <c r="E209" s="21">
        <v>0.278666763138157</v>
      </c>
      <c r="F209" s="3">
        <v>-0.143436052908272</v>
      </c>
    </row>
    <row r="210" s="3" customFormat="1" spans="1:6">
      <c r="A210" s="3" t="s">
        <v>318</v>
      </c>
      <c r="B210" s="21">
        <v>0.52642103760484</v>
      </c>
      <c r="C210" s="21">
        <v>0.90536029755606</v>
      </c>
      <c r="D210" s="3" t="s">
        <v>108</v>
      </c>
      <c r="E210" s="21">
        <v>0.278666763138157</v>
      </c>
      <c r="F210" s="3">
        <v>-0.143436052908272</v>
      </c>
    </row>
    <row r="211" s="3" customFormat="1" spans="1:6">
      <c r="A211" s="3" t="s">
        <v>319</v>
      </c>
      <c r="B211" s="21">
        <v>0.52642103760484</v>
      </c>
      <c r="C211" s="21">
        <v>0.90536029755606</v>
      </c>
      <c r="D211" s="3" t="s">
        <v>108</v>
      </c>
      <c r="E211" s="21">
        <v>0.278666763138157</v>
      </c>
      <c r="F211" s="3">
        <v>-0.143436052908272</v>
      </c>
    </row>
    <row r="212" s="3" customFormat="1" spans="1:6">
      <c r="A212" s="3" t="s">
        <v>320</v>
      </c>
      <c r="B212" s="21">
        <v>0.52642103760484</v>
      </c>
      <c r="C212" s="21">
        <v>0.90536029755606</v>
      </c>
      <c r="D212" s="3" t="s">
        <v>108</v>
      </c>
      <c r="E212" s="21">
        <v>0.278666763138157</v>
      </c>
      <c r="F212" s="3">
        <v>-0.143436052908272</v>
      </c>
    </row>
    <row r="213" s="3" customFormat="1" spans="1:6">
      <c r="A213" s="3" t="s">
        <v>321</v>
      </c>
      <c r="B213" s="21">
        <v>0.52257247853052</v>
      </c>
      <c r="C213" s="21">
        <v>0.776771307037149</v>
      </c>
      <c r="D213" s="3" t="s">
        <v>108</v>
      </c>
      <c r="E213" s="21">
        <v>0.281853466283134</v>
      </c>
      <c r="F213" s="3">
        <v>-0.364438184500682</v>
      </c>
    </row>
    <row r="214" s="3" customFormat="1" spans="1:6">
      <c r="A214" s="3" t="s">
        <v>322</v>
      </c>
      <c r="B214" s="21">
        <v>0.038170377468987</v>
      </c>
      <c r="C214" s="21">
        <v>0.65618045176468</v>
      </c>
      <c r="D214" s="3" t="s">
        <v>108</v>
      </c>
      <c r="E214" s="21">
        <v>1.41827354526736</v>
      </c>
      <c r="F214" s="3">
        <v>-0.607835479638518</v>
      </c>
    </row>
    <row r="215" s="3" customFormat="1" spans="1:6">
      <c r="A215" s="3" t="s">
        <v>323</v>
      </c>
      <c r="B215" s="21">
        <v>0.109806927038049</v>
      </c>
      <c r="C215" s="21">
        <v>0.51302024664673</v>
      </c>
      <c r="D215" s="3" t="s">
        <v>108</v>
      </c>
      <c r="E215" s="21">
        <v>0.959370262076189</v>
      </c>
      <c r="F215" s="3">
        <v>-0.962912331120462</v>
      </c>
    </row>
    <row r="216" s="3" customFormat="1" spans="1:6">
      <c r="A216" s="3" t="s">
        <v>324</v>
      </c>
      <c r="B216" s="21">
        <v>0.109806927038049</v>
      </c>
      <c r="C216" s="21">
        <v>0.51302024664673</v>
      </c>
      <c r="D216" s="3" t="s">
        <v>108</v>
      </c>
      <c r="E216" s="21">
        <v>0.959370262076189</v>
      </c>
      <c r="F216" s="3">
        <v>-0.962912331120462</v>
      </c>
    </row>
    <row r="217" s="3" customFormat="1" spans="1:6">
      <c r="A217" s="3" t="s">
        <v>325</v>
      </c>
      <c r="B217" s="21">
        <v>0.109806927038049</v>
      </c>
      <c r="C217" s="21">
        <v>0.51302024664673</v>
      </c>
      <c r="D217" s="3" t="s">
        <v>108</v>
      </c>
      <c r="E217" s="21">
        <v>0.959370262076189</v>
      </c>
      <c r="F217" s="3">
        <v>-0.962912331120462</v>
      </c>
    </row>
    <row r="218" s="3" customFormat="1" spans="1:6">
      <c r="A218" s="3" t="s">
        <v>326</v>
      </c>
      <c r="B218" s="21">
        <v>0.109806927038049</v>
      </c>
      <c r="C218" s="21">
        <v>0.51302024664673</v>
      </c>
      <c r="D218" s="3" t="s">
        <v>108</v>
      </c>
      <c r="E218" s="21">
        <v>0.959370262076189</v>
      </c>
      <c r="F218" s="3">
        <v>-0.962912331120462</v>
      </c>
    </row>
    <row r="219" s="3" customFormat="1" spans="1:6">
      <c r="A219" s="3" t="s">
        <v>327</v>
      </c>
      <c r="B219" s="21">
        <v>0.109806927038049</v>
      </c>
      <c r="C219" s="21">
        <v>0.51302024664673</v>
      </c>
      <c r="D219" s="3" t="s">
        <v>108</v>
      </c>
      <c r="E219" s="21">
        <v>0.959370262076189</v>
      </c>
      <c r="F219" s="3">
        <v>-0.962912331120462</v>
      </c>
    </row>
    <row r="220" s="3" customFormat="1" spans="1:6">
      <c r="A220" s="3" t="s">
        <v>328</v>
      </c>
      <c r="B220" s="21">
        <v>0.025749460582597</v>
      </c>
      <c r="C220" s="21">
        <v>1.7372931769098</v>
      </c>
      <c r="D220" s="3" t="s">
        <v>108</v>
      </c>
      <c r="E220" s="21">
        <v>1.58923186442688</v>
      </c>
      <c r="F220" s="21">
        <v>0.796841236594733</v>
      </c>
    </row>
    <row r="221" s="3" customFormat="1" spans="1:6">
      <c r="A221" s="3" t="s">
        <v>329</v>
      </c>
      <c r="B221" s="21">
        <v>0.025749460582597</v>
      </c>
      <c r="C221" s="21">
        <v>1.7372931769098</v>
      </c>
      <c r="D221" s="3" t="s">
        <v>108</v>
      </c>
      <c r="E221" s="21">
        <v>1.58923186442688</v>
      </c>
      <c r="F221" s="21">
        <v>0.796841236594733</v>
      </c>
    </row>
    <row r="222" s="3" customFormat="1" spans="1:6">
      <c r="A222" s="3" t="s">
        <v>330</v>
      </c>
      <c r="B222" s="21">
        <v>0.025749460582597</v>
      </c>
      <c r="C222" s="21">
        <v>1.7372931769098</v>
      </c>
      <c r="D222" s="3" t="s">
        <v>108</v>
      </c>
      <c r="E222" s="21">
        <v>1.58923186442688</v>
      </c>
      <c r="F222" s="21">
        <v>0.796841236594733</v>
      </c>
    </row>
    <row r="223" s="3" customFormat="1" spans="1:6">
      <c r="A223" s="3" t="s">
        <v>331</v>
      </c>
      <c r="B223" s="21">
        <v>0.025749460582597</v>
      </c>
      <c r="C223" s="21">
        <v>1.7372931769098</v>
      </c>
      <c r="D223" s="3" t="s">
        <v>108</v>
      </c>
      <c r="E223" s="21">
        <v>1.58923186442688</v>
      </c>
      <c r="F223" s="21">
        <v>0.796841236594733</v>
      </c>
    </row>
    <row r="224" s="3" customFormat="1" spans="1:6">
      <c r="A224" s="3" t="s">
        <v>332</v>
      </c>
      <c r="B224" s="21">
        <v>0.20648125621896</v>
      </c>
      <c r="C224" s="21">
        <v>1.2101822268523</v>
      </c>
      <c r="D224" s="3" t="s">
        <v>108</v>
      </c>
      <c r="E224" s="21">
        <v>0.685119366235871</v>
      </c>
      <c r="F224" s="21">
        <v>0.275224302030301</v>
      </c>
    </row>
    <row r="225" s="3" customFormat="1" spans="1:6">
      <c r="A225" s="3" t="s">
        <v>333</v>
      </c>
      <c r="B225" s="21">
        <v>0.14199691483411</v>
      </c>
      <c r="C225" s="21">
        <v>1.5414971435365</v>
      </c>
      <c r="D225" s="3" t="s">
        <v>108</v>
      </c>
      <c r="E225" s="21">
        <v>0.847721091427347</v>
      </c>
      <c r="F225" s="21">
        <v>0.624332216068802</v>
      </c>
    </row>
    <row r="226" s="3" customFormat="1" spans="1:6">
      <c r="A226" s="3" t="s">
        <v>334</v>
      </c>
      <c r="B226" s="21">
        <v>0.14199691483411</v>
      </c>
      <c r="C226" s="21">
        <v>1.5414971435365</v>
      </c>
      <c r="D226" s="3" t="s">
        <v>108</v>
      </c>
      <c r="E226" s="21">
        <v>0.847721091427347</v>
      </c>
      <c r="F226" s="21">
        <v>0.624332216068802</v>
      </c>
    </row>
    <row r="227" s="3" customFormat="1" spans="1:6">
      <c r="A227" s="3" t="s">
        <v>335</v>
      </c>
      <c r="B227" s="21">
        <v>0.14199691483411</v>
      </c>
      <c r="C227" s="21">
        <v>1.5414971435365</v>
      </c>
      <c r="D227" s="3" t="s">
        <v>108</v>
      </c>
      <c r="E227" s="21">
        <v>0.847721091427347</v>
      </c>
      <c r="F227" s="21">
        <v>0.624332216068802</v>
      </c>
    </row>
    <row r="228" s="3" customFormat="1" spans="1:6">
      <c r="A228" s="3" t="s">
        <v>336</v>
      </c>
      <c r="B228" s="21">
        <v>0.14199691483411</v>
      </c>
      <c r="C228" s="21">
        <v>1.5414971435365</v>
      </c>
      <c r="D228" s="3" t="s">
        <v>108</v>
      </c>
      <c r="E228" s="21">
        <v>0.847721091427347</v>
      </c>
      <c r="F228" s="21">
        <v>0.624332216068802</v>
      </c>
    </row>
    <row r="229" s="3" customFormat="1" spans="1:6">
      <c r="A229" s="3" t="s">
        <v>337</v>
      </c>
      <c r="B229" s="21">
        <v>0.14199691483411</v>
      </c>
      <c r="C229" s="21">
        <v>1.5414971435365</v>
      </c>
      <c r="D229" s="3" t="s">
        <v>108</v>
      </c>
      <c r="E229" s="21">
        <v>0.847721091427347</v>
      </c>
      <c r="F229" s="21">
        <v>0.624332216068802</v>
      </c>
    </row>
    <row r="230" s="3" customFormat="1" spans="1:6">
      <c r="A230" s="3" t="s">
        <v>338</v>
      </c>
      <c r="B230" s="21">
        <v>0.14199691483411</v>
      </c>
      <c r="C230" s="21">
        <v>1.5414971435365</v>
      </c>
      <c r="D230" s="3" t="s">
        <v>108</v>
      </c>
      <c r="E230" s="21">
        <v>0.847721091427347</v>
      </c>
      <c r="F230" s="21">
        <v>0.624332216068802</v>
      </c>
    </row>
    <row r="231" s="3" customFormat="1" spans="1:6">
      <c r="A231" s="3" t="s">
        <v>339</v>
      </c>
      <c r="B231" s="21">
        <v>0.14199691483411</v>
      </c>
      <c r="C231" s="21">
        <v>1.5414971435365</v>
      </c>
      <c r="D231" s="3" t="s">
        <v>108</v>
      </c>
      <c r="E231" s="21">
        <v>0.847721091427347</v>
      </c>
      <c r="F231" s="21">
        <v>0.624332216068802</v>
      </c>
    </row>
    <row r="232" s="3" customFormat="1" spans="1:6">
      <c r="A232" s="3" t="s">
        <v>340</v>
      </c>
      <c r="B232" s="21">
        <v>0.14199691483411</v>
      </c>
      <c r="C232" s="21">
        <v>1.5414971435365</v>
      </c>
      <c r="D232" s="3" t="s">
        <v>108</v>
      </c>
      <c r="E232" s="21">
        <v>0.847721091427347</v>
      </c>
      <c r="F232" s="21">
        <v>0.624332216068802</v>
      </c>
    </row>
    <row r="233" s="3" customFormat="1" spans="1:6">
      <c r="A233" s="3" t="s">
        <v>341</v>
      </c>
      <c r="B233" s="21">
        <v>0.14199691483411</v>
      </c>
      <c r="C233" s="21">
        <v>1.5414971435365</v>
      </c>
      <c r="D233" s="3" t="s">
        <v>108</v>
      </c>
      <c r="E233" s="21">
        <v>0.847721091427347</v>
      </c>
      <c r="F233" s="21">
        <v>0.624332216068802</v>
      </c>
    </row>
    <row r="234" s="3" customFormat="1" spans="1:6">
      <c r="A234" s="3" t="s">
        <v>342</v>
      </c>
      <c r="B234" s="21">
        <v>0.14199691483411</v>
      </c>
      <c r="C234" s="21">
        <v>1.5414971435365</v>
      </c>
      <c r="D234" s="3" t="s">
        <v>108</v>
      </c>
      <c r="E234" s="21">
        <v>0.847721091427347</v>
      </c>
      <c r="F234" s="21">
        <v>0.624332216068802</v>
      </c>
    </row>
    <row r="235" s="3" customFormat="1" spans="1:6">
      <c r="A235" s="3" t="s">
        <v>343</v>
      </c>
      <c r="B235" s="21">
        <v>0.14199691483411</v>
      </c>
      <c r="C235" s="21">
        <v>1.5414971435365</v>
      </c>
      <c r="D235" s="3" t="s">
        <v>108</v>
      </c>
      <c r="E235" s="21">
        <v>0.847721091427347</v>
      </c>
      <c r="F235" s="21">
        <v>0.624332216068802</v>
      </c>
    </row>
    <row r="236" s="3" customFormat="1" spans="1:6">
      <c r="A236" s="3" t="s">
        <v>344</v>
      </c>
      <c r="B236" s="21">
        <v>0.14199691483411</v>
      </c>
      <c r="C236" s="21">
        <v>1.5414971435365</v>
      </c>
      <c r="D236" s="3" t="s">
        <v>108</v>
      </c>
      <c r="E236" s="21">
        <v>0.847721091427347</v>
      </c>
      <c r="F236" s="21">
        <v>0.624332216068802</v>
      </c>
    </row>
    <row r="237" s="3" customFormat="1" spans="1:6">
      <c r="A237" s="3" t="s">
        <v>345</v>
      </c>
      <c r="B237" s="21">
        <v>0.14199691483411</v>
      </c>
      <c r="C237" s="21">
        <v>1.5414971435365</v>
      </c>
      <c r="D237" s="3" t="s">
        <v>108</v>
      </c>
      <c r="E237" s="21">
        <v>0.847721091427347</v>
      </c>
      <c r="F237" s="21">
        <v>0.624332216068802</v>
      </c>
    </row>
    <row r="238" s="3" customFormat="1" spans="1:6">
      <c r="A238" s="3" t="s">
        <v>346</v>
      </c>
      <c r="B238" s="21">
        <v>0.14199691483411</v>
      </c>
      <c r="C238" s="21">
        <v>1.5414971435365</v>
      </c>
      <c r="D238" s="3" t="s">
        <v>108</v>
      </c>
      <c r="E238" s="21">
        <v>0.847721091427347</v>
      </c>
      <c r="F238" s="21">
        <v>0.624332216068802</v>
      </c>
    </row>
    <row r="239" s="3" customFormat="1" spans="1:6">
      <c r="A239" s="3" t="s">
        <v>347</v>
      </c>
      <c r="B239" s="21">
        <v>0.14199691483411</v>
      </c>
      <c r="C239" s="21">
        <v>1.5414971435365</v>
      </c>
      <c r="D239" s="3" t="s">
        <v>108</v>
      </c>
      <c r="E239" s="21">
        <v>0.847721091427347</v>
      </c>
      <c r="F239" s="21">
        <v>0.624332216068802</v>
      </c>
    </row>
    <row r="240" s="3" customFormat="1" spans="1:6">
      <c r="A240" s="3" t="s">
        <v>348</v>
      </c>
      <c r="B240" s="21">
        <v>0.14199691483411</v>
      </c>
      <c r="C240" s="21">
        <v>1.5414971435365</v>
      </c>
      <c r="D240" s="3" t="s">
        <v>108</v>
      </c>
      <c r="E240" s="21">
        <v>0.847721091427347</v>
      </c>
      <c r="F240" s="21">
        <v>0.624332216068802</v>
      </c>
    </row>
    <row r="241" s="3" customFormat="1" spans="1:6">
      <c r="A241" s="3" t="s">
        <v>349</v>
      </c>
      <c r="B241" s="21">
        <v>0.14199691483411</v>
      </c>
      <c r="C241" s="21">
        <v>1.5414971435365</v>
      </c>
      <c r="D241" s="3" t="s">
        <v>108</v>
      </c>
      <c r="E241" s="21">
        <v>0.847721091427347</v>
      </c>
      <c r="F241" s="21">
        <v>0.624332216068802</v>
      </c>
    </row>
    <row r="242" s="3" customFormat="1" spans="1:6">
      <c r="A242" s="3" t="s">
        <v>350</v>
      </c>
      <c r="B242" s="21">
        <v>0.14199691483411</v>
      </c>
      <c r="C242" s="21">
        <v>1.5414971435365</v>
      </c>
      <c r="D242" s="3" t="s">
        <v>108</v>
      </c>
      <c r="E242" s="21">
        <v>0.847721091427347</v>
      </c>
      <c r="F242" s="21">
        <v>0.624332216068802</v>
      </c>
    </row>
    <row r="243" s="3" customFormat="1" spans="1:6">
      <c r="A243" s="3" t="s">
        <v>351</v>
      </c>
      <c r="B243" s="21">
        <v>0.14199691483411</v>
      </c>
      <c r="C243" s="21">
        <v>1.5414971435365</v>
      </c>
      <c r="D243" s="3" t="s">
        <v>108</v>
      </c>
      <c r="E243" s="21">
        <v>0.847721091427347</v>
      </c>
      <c r="F243" s="21">
        <v>0.624332216068802</v>
      </c>
    </row>
    <row r="244" s="3" customFormat="1" spans="1:6">
      <c r="A244" s="3" t="s">
        <v>352</v>
      </c>
      <c r="B244" s="21">
        <v>0.14199691483411</v>
      </c>
      <c r="C244" s="21">
        <v>1.5414971435365</v>
      </c>
      <c r="D244" s="3" t="s">
        <v>108</v>
      </c>
      <c r="E244" s="21">
        <v>0.847721091427347</v>
      </c>
      <c r="F244" s="21">
        <v>0.624332216068802</v>
      </c>
    </row>
    <row r="245" s="3" customFormat="1" spans="1:6">
      <c r="A245" s="3" t="s">
        <v>353</v>
      </c>
      <c r="B245" s="21">
        <v>0.14199691483411</v>
      </c>
      <c r="C245" s="21">
        <v>1.5414971435365</v>
      </c>
      <c r="D245" s="3" t="s">
        <v>108</v>
      </c>
      <c r="E245" s="21">
        <v>0.847721091427347</v>
      </c>
      <c r="F245" s="21">
        <v>0.624332216068802</v>
      </c>
    </row>
    <row r="246" s="3" customFormat="1" spans="1:6">
      <c r="A246" s="3" t="s">
        <v>354</v>
      </c>
      <c r="B246" s="21">
        <v>0.14199691483411</v>
      </c>
      <c r="C246" s="21">
        <v>1.5414971435365</v>
      </c>
      <c r="D246" s="3" t="s">
        <v>108</v>
      </c>
      <c r="E246" s="21">
        <v>0.847721091427347</v>
      </c>
      <c r="F246" s="21">
        <v>0.624332216068802</v>
      </c>
    </row>
    <row r="247" s="3" customFormat="1" spans="1:6">
      <c r="A247" s="3" t="s">
        <v>355</v>
      </c>
      <c r="B247" s="21">
        <v>0.14199691483411</v>
      </c>
      <c r="C247" s="21">
        <v>1.5414971435365</v>
      </c>
      <c r="D247" s="3" t="s">
        <v>108</v>
      </c>
      <c r="E247" s="21">
        <v>0.847721091427347</v>
      </c>
      <c r="F247" s="21">
        <v>0.624332216068802</v>
      </c>
    </row>
    <row r="248" s="3" customFormat="1" spans="1:6">
      <c r="A248" s="3" t="s">
        <v>356</v>
      </c>
      <c r="B248" s="21">
        <v>0.14199691483411</v>
      </c>
      <c r="C248" s="21">
        <v>1.5414971435365</v>
      </c>
      <c r="D248" s="3" t="s">
        <v>108</v>
      </c>
      <c r="E248" s="21">
        <v>0.847721091427347</v>
      </c>
      <c r="F248" s="21">
        <v>0.624332216068802</v>
      </c>
    </row>
    <row r="249" s="3" customFormat="1" spans="1:6">
      <c r="A249" s="3" t="s">
        <v>357</v>
      </c>
      <c r="B249" s="21">
        <v>0.14199691483411</v>
      </c>
      <c r="C249" s="21">
        <v>1.5414971435365</v>
      </c>
      <c r="D249" s="3" t="s">
        <v>108</v>
      </c>
      <c r="E249" s="21">
        <v>0.847721091427347</v>
      </c>
      <c r="F249" s="21">
        <v>0.624332216068802</v>
      </c>
    </row>
    <row r="250" s="3" customFormat="1" spans="1:6">
      <c r="A250" s="3" t="s">
        <v>358</v>
      </c>
      <c r="B250" s="21">
        <v>0.14199691483411</v>
      </c>
      <c r="C250" s="21">
        <v>1.5414971435365</v>
      </c>
      <c r="D250" s="3" t="s">
        <v>108</v>
      </c>
      <c r="E250" s="21">
        <v>0.847721091427347</v>
      </c>
      <c r="F250" s="21">
        <v>0.624332216068802</v>
      </c>
    </row>
    <row r="251" s="3" customFormat="1" spans="1:6">
      <c r="A251" s="3" t="s">
        <v>359</v>
      </c>
      <c r="B251" s="21">
        <v>0.14199691483411</v>
      </c>
      <c r="C251" s="21">
        <v>1.5414971435365</v>
      </c>
      <c r="D251" s="3" t="s">
        <v>108</v>
      </c>
      <c r="E251" s="21">
        <v>0.847721091427347</v>
      </c>
      <c r="F251" s="21">
        <v>0.624332216068802</v>
      </c>
    </row>
    <row r="252" s="3" customFormat="1" spans="1:6">
      <c r="A252" s="3" t="s">
        <v>360</v>
      </c>
      <c r="B252" s="21">
        <v>0.14199691483411</v>
      </c>
      <c r="C252" s="21">
        <v>1.5414971435365</v>
      </c>
      <c r="D252" s="3" t="s">
        <v>108</v>
      </c>
      <c r="E252" s="21">
        <v>0.847721091427347</v>
      </c>
      <c r="F252" s="21">
        <v>0.624332216068802</v>
      </c>
    </row>
    <row r="253" s="3" customFormat="1" spans="1:6">
      <c r="A253" s="3" t="s">
        <v>361</v>
      </c>
      <c r="B253" s="21">
        <v>0.14199691483411</v>
      </c>
      <c r="C253" s="21">
        <v>1.5414971435365</v>
      </c>
      <c r="D253" s="3" t="s">
        <v>108</v>
      </c>
      <c r="E253" s="21">
        <v>0.847721091427347</v>
      </c>
      <c r="F253" s="21">
        <v>0.624332216068802</v>
      </c>
    </row>
    <row r="254" s="3" customFormat="1" spans="1:6">
      <c r="A254" s="3" t="s">
        <v>362</v>
      </c>
      <c r="B254" s="21">
        <v>0.14199691483411</v>
      </c>
      <c r="C254" s="21">
        <v>1.5414971435365</v>
      </c>
      <c r="D254" s="3" t="s">
        <v>108</v>
      </c>
      <c r="E254" s="21">
        <v>0.847721091427347</v>
      </c>
      <c r="F254" s="21">
        <v>0.624332216068802</v>
      </c>
    </row>
    <row r="255" s="3" customFormat="1" spans="1:6">
      <c r="A255" s="3" t="s">
        <v>363</v>
      </c>
      <c r="B255" s="21">
        <v>0.069357152193279</v>
      </c>
      <c r="C255" s="21">
        <v>7.4512213754118</v>
      </c>
      <c r="D255" s="3" t="s">
        <v>108</v>
      </c>
      <c r="E255" s="21">
        <v>1.15890874731003</v>
      </c>
      <c r="F255" s="21">
        <v>2.89747692595409</v>
      </c>
    </row>
    <row r="256" s="3" customFormat="1" spans="1:6">
      <c r="A256" s="3" t="s">
        <v>364</v>
      </c>
      <c r="B256" s="21">
        <v>0.069357152193279</v>
      </c>
      <c r="C256" s="21">
        <v>7.4512213754118</v>
      </c>
      <c r="D256" s="3" t="s">
        <v>108</v>
      </c>
      <c r="E256" s="21">
        <v>1.15890874731003</v>
      </c>
      <c r="F256" s="21">
        <v>2.89747692595409</v>
      </c>
    </row>
    <row r="257" s="3" customFormat="1" spans="1:6">
      <c r="A257" s="3" t="s">
        <v>365</v>
      </c>
      <c r="B257" s="21">
        <v>0.069357152193279</v>
      </c>
      <c r="C257" s="21">
        <v>7.4512213754118</v>
      </c>
      <c r="D257" s="3" t="s">
        <v>108</v>
      </c>
      <c r="E257" s="21">
        <v>1.15890874731003</v>
      </c>
      <c r="F257" s="21">
        <v>2.89747692595409</v>
      </c>
    </row>
    <row r="258" s="3" customFormat="1" spans="1:6">
      <c r="A258" s="3" t="s">
        <v>366</v>
      </c>
      <c r="B258" s="21">
        <v>0.09021638888166</v>
      </c>
      <c r="C258" s="21">
        <v>5.10735038104809</v>
      </c>
      <c r="D258" s="3" t="s">
        <v>108</v>
      </c>
      <c r="E258" s="21">
        <v>1.04471456052533</v>
      </c>
      <c r="F258" s="21">
        <v>2.35257503607419</v>
      </c>
    </row>
    <row r="259" s="3" customFormat="1" spans="1:6">
      <c r="A259" s="3" t="s">
        <v>367</v>
      </c>
      <c r="B259" s="21">
        <v>0.02708933263119</v>
      </c>
      <c r="C259" s="21">
        <v>0.2813509331263</v>
      </c>
      <c r="D259" s="3" t="s">
        <v>175</v>
      </c>
      <c r="E259" s="21">
        <v>1.56720169404995</v>
      </c>
      <c r="F259" s="3">
        <v>-1.82955734665289</v>
      </c>
    </row>
    <row r="260" s="3" customFormat="1" spans="1:6">
      <c r="A260" s="3" t="s">
        <v>368</v>
      </c>
      <c r="B260" s="21">
        <v>0.02708933263119</v>
      </c>
      <c r="C260" s="21">
        <v>0.2813509331263</v>
      </c>
      <c r="D260" s="3" t="s">
        <v>175</v>
      </c>
      <c r="E260" s="21">
        <v>1.56720169404995</v>
      </c>
      <c r="F260" s="3">
        <v>-1.82955734665289</v>
      </c>
    </row>
    <row r="261" s="3" customFormat="1" spans="1:6">
      <c r="A261" s="3" t="s">
        <v>369</v>
      </c>
      <c r="B261" s="21">
        <v>0.13474488052979</v>
      </c>
      <c r="C261" s="21">
        <v>0.55524849886229</v>
      </c>
      <c r="D261" s="3" t="s">
        <v>108</v>
      </c>
      <c r="E261" s="21">
        <v>0.870487726326001</v>
      </c>
      <c r="F261" s="3">
        <v>-0.848794507496659</v>
      </c>
    </row>
    <row r="262" s="3" customFormat="1" spans="1:6">
      <c r="A262" s="3" t="s">
        <v>370</v>
      </c>
      <c r="B262" s="21">
        <v>0.13474488052979</v>
      </c>
      <c r="C262" s="21">
        <v>0.55524849886229</v>
      </c>
      <c r="D262" s="3" t="s">
        <v>108</v>
      </c>
      <c r="E262" s="21">
        <v>0.870487726326001</v>
      </c>
      <c r="F262" s="3">
        <v>-0.848794507496659</v>
      </c>
    </row>
    <row r="263" s="3" customFormat="1" spans="1:6">
      <c r="A263" s="3" t="s">
        <v>371</v>
      </c>
      <c r="B263" s="21">
        <v>0.13474488052979</v>
      </c>
      <c r="C263" s="21">
        <v>0.55524849886229</v>
      </c>
      <c r="D263" s="3" t="s">
        <v>108</v>
      </c>
      <c r="E263" s="21">
        <v>0.870487726326001</v>
      </c>
      <c r="F263" s="3">
        <v>-0.848794507496659</v>
      </c>
    </row>
    <row r="264" s="3" customFormat="1" spans="1:6">
      <c r="A264" s="3" t="s">
        <v>372</v>
      </c>
      <c r="B264" s="21">
        <v>0.13474488052979</v>
      </c>
      <c r="C264" s="21">
        <v>0.55524849886229</v>
      </c>
      <c r="D264" s="3" t="s">
        <v>108</v>
      </c>
      <c r="E264" s="21">
        <v>0.870487726326001</v>
      </c>
      <c r="F264" s="3">
        <v>-0.848794507496659</v>
      </c>
    </row>
    <row r="265" s="3" customFormat="1" spans="1:6">
      <c r="A265" s="3" t="s">
        <v>373</v>
      </c>
      <c r="B265" s="21">
        <v>0.13474488052979</v>
      </c>
      <c r="C265" s="21">
        <v>0.55524849886229</v>
      </c>
      <c r="D265" s="3" t="s">
        <v>108</v>
      </c>
      <c r="E265" s="21">
        <v>0.870487726326001</v>
      </c>
      <c r="F265" s="3">
        <v>-0.848794507496659</v>
      </c>
    </row>
    <row r="266" s="3" customFormat="1" spans="1:6">
      <c r="A266" s="3" t="s">
        <v>374</v>
      </c>
      <c r="B266" s="21">
        <v>0.13474488052979</v>
      </c>
      <c r="C266" s="21">
        <v>0.55524849886229</v>
      </c>
      <c r="D266" s="3" t="s">
        <v>108</v>
      </c>
      <c r="E266" s="21">
        <v>0.870487726326001</v>
      </c>
      <c r="F266" s="3">
        <v>-0.848794507496659</v>
      </c>
    </row>
    <row r="267" s="3" customFormat="1" spans="1:6">
      <c r="A267" s="3" t="s">
        <v>375</v>
      </c>
      <c r="B267" s="21">
        <v>0.13474488052979</v>
      </c>
      <c r="C267" s="21">
        <v>0.55524849886229</v>
      </c>
      <c r="D267" s="3" t="s">
        <v>108</v>
      </c>
      <c r="E267" s="21">
        <v>0.870487726326001</v>
      </c>
      <c r="F267" s="3">
        <v>-0.848794507496659</v>
      </c>
    </row>
    <row r="268" s="3" customFormat="1" spans="1:6">
      <c r="A268" s="3" t="s">
        <v>376</v>
      </c>
      <c r="B268" s="21">
        <v>0.0057322140736848</v>
      </c>
      <c r="C268" s="21">
        <v>1.8663345539997</v>
      </c>
      <c r="D268" s="3" t="s">
        <v>108</v>
      </c>
      <c r="E268" s="21">
        <v>2.24167759892996</v>
      </c>
      <c r="F268" s="21">
        <v>0.900207622917213</v>
      </c>
    </row>
    <row r="269" s="3" customFormat="1" spans="1:6">
      <c r="A269" s="3" t="s">
        <v>377</v>
      </c>
      <c r="B269" s="21">
        <v>0.0057322140736848</v>
      </c>
      <c r="C269" s="21">
        <v>1.8663345539997</v>
      </c>
      <c r="D269" s="3" t="s">
        <v>108</v>
      </c>
      <c r="E269" s="21">
        <v>2.24167759892996</v>
      </c>
      <c r="F269" s="21">
        <v>0.900207622917213</v>
      </c>
    </row>
    <row r="270" s="3" customFormat="1" spans="1:6">
      <c r="A270" s="3" t="s">
        <v>378</v>
      </c>
      <c r="B270" s="21">
        <v>0.0058030176468161</v>
      </c>
      <c r="C270" s="21">
        <v>0.32865000644359</v>
      </c>
      <c r="D270" s="3" t="s">
        <v>175</v>
      </c>
      <c r="E270" s="21">
        <v>2.23634610875595</v>
      </c>
      <c r="F270" s="3">
        <v>-1.60537608155224</v>
      </c>
    </row>
    <row r="271" s="3" customFormat="1" spans="1:6">
      <c r="A271" s="3" t="s">
        <v>379</v>
      </c>
      <c r="B271" s="21">
        <v>0.0058030176468161</v>
      </c>
      <c r="C271" s="21">
        <v>0.32865000644359</v>
      </c>
      <c r="D271" s="3" t="s">
        <v>175</v>
      </c>
      <c r="E271" s="21">
        <v>2.23634610875595</v>
      </c>
      <c r="F271" s="3">
        <v>-1.60537608155224</v>
      </c>
    </row>
    <row r="272" s="3" customFormat="1" spans="1:6">
      <c r="A272" s="3" t="s">
        <v>380</v>
      </c>
      <c r="B272" s="21">
        <v>0.0058030176468161</v>
      </c>
      <c r="C272" s="21">
        <v>0.32865000644359</v>
      </c>
      <c r="D272" s="3" t="s">
        <v>175</v>
      </c>
      <c r="E272" s="21">
        <v>2.23634610875595</v>
      </c>
      <c r="F272" s="3">
        <v>-1.60537608155224</v>
      </c>
    </row>
    <row r="273" s="3" customFormat="1" spans="1:6">
      <c r="A273" s="3" t="s">
        <v>381</v>
      </c>
      <c r="B273" s="21">
        <v>0.0058030176468161</v>
      </c>
      <c r="C273" s="21">
        <v>0.32865000644359</v>
      </c>
      <c r="D273" s="3" t="s">
        <v>175</v>
      </c>
      <c r="E273" s="21">
        <v>2.23634610875595</v>
      </c>
      <c r="F273" s="3">
        <v>-1.60537608155224</v>
      </c>
    </row>
    <row r="274" s="3" customFormat="1" spans="1:6">
      <c r="A274" s="3" t="s">
        <v>382</v>
      </c>
      <c r="B274" s="21">
        <v>0.0058030176468161</v>
      </c>
      <c r="C274" s="21">
        <v>0.32865000644359</v>
      </c>
      <c r="D274" s="3" t="s">
        <v>175</v>
      </c>
      <c r="E274" s="21">
        <v>2.23634610875595</v>
      </c>
      <c r="F274" s="3">
        <v>-1.60537608155224</v>
      </c>
    </row>
    <row r="275" s="3" customFormat="1" spans="1:6">
      <c r="A275" s="3" t="s">
        <v>383</v>
      </c>
      <c r="B275" s="21">
        <v>0.0058030176468161</v>
      </c>
      <c r="C275" s="21">
        <v>0.32865000644359</v>
      </c>
      <c r="D275" s="3" t="s">
        <v>175</v>
      </c>
      <c r="E275" s="21">
        <v>2.23634610875595</v>
      </c>
      <c r="F275" s="3">
        <v>-1.60537608155224</v>
      </c>
    </row>
    <row r="276" s="3" customFormat="1" spans="1:6">
      <c r="A276" s="3" t="s">
        <v>384</v>
      </c>
      <c r="B276" s="21">
        <v>0.0058030176468161</v>
      </c>
      <c r="C276" s="21">
        <v>0.32865000644359</v>
      </c>
      <c r="D276" s="3" t="s">
        <v>175</v>
      </c>
      <c r="E276" s="21">
        <v>2.23634610875595</v>
      </c>
      <c r="F276" s="3">
        <v>-1.60537608155224</v>
      </c>
    </row>
    <row r="277" s="3" customFormat="1" spans="1:6">
      <c r="A277" s="3" t="s">
        <v>385</v>
      </c>
      <c r="B277" s="21">
        <v>0.0058030176468161</v>
      </c>
      <c r="C277" s="21">
        <v>0.32865000644359</v>
      </c>
      <c r="D277" s="3" t="s">
        <v>175</v>
      </c>
      <c r="E277" s="21">
        <v>2.23634610875595</v>
      </c>
      <c r="F277" s="3">
        <v>-1.60537608155224</v>
      </c>
    </row>
    <row r="278" s="3" customFormat="1" spans="1:6">
      <c r="A278" s="3" t="s">
        <v>386</v>
      </c>
      <c r="B278" s="21">
        <v>0.0058030176468161</v>
      </c>
      <c r="C278" s="21">
        <v>0.32865000644359</v>
      </c>
      <c r="D278" s="3" t="s">
        <v>175</v>
      </c>
      <c r="E278" s="21">
        <v>2.23634610875595</v>
      </c>
      <c r="F278" s="3">
        <v>-1.60537608155224</v>
      </c>
    </row>
    <row r="279" s="3" customFormat="1" spans="1:6">
      <c r="A279" s="3" t="s">
        <v>387</v>
      </c>
      <c r="B279" s="21">
        <v>0.0058030176468161</v>
      </c>
      <c r="C279" s="21">
        <v>0.32865000644359</v>
      </c>
      <c r="D279" s="3" t="s">
        <v>175</v>
      </c>
      <c r="E279" s="21">
        <v>2.23634610875595</v>
      </c>
      <c r="F279" s="3">
        <v>-1.60537608155224</v>
      </c>
    </row>
    <row r="280" s="3" customFormat="1" spans="1:6">
      <c r="A280" s="3" t="s">
        <v>388</v>
      </c>
      <c r="B280" s="21">
        <v>0.0058030176468161</v>
      </c>
      <c r="C280" s="21">
        <v>0.32865000644359</v>
      </c>
      <c r="D280" s="3" t="s">
        <v>175</v>
      </c>
      <c r="E280" s="21">
        <v>2.23634610875595</v>
      </c>
      <c r="F280" s="3">
        <v>-1.60537608155224</v>
      </c>
    </row>
    <row r="281" s="3" customFormat="1" spans="1:6">
      <c r="A281" s="3" t="s">
        <v>389</v>
      </c>
      <c r="B281" s="21">
        <v>0.0058030176468161</v>
      </c>
      <c r="C281" s="21">
        <v>0.32865000644359</v>
      </c>
      <c r="D281" s="3" t="s">
        <v>175</v>
      </c>
      <c r="E281" s="21">
        <v>2.23634610875595</v>
      </c>
      <c r="F281" s="3">
        <v>-1.60537608155224</v>
      </c>
    </row>
    <row r="282" s="3" customFormat="1" spans="1:6">
      <c r="A282" s="3" t="s">
        <v>390</v>
      </c>
      <c r="B282" s="21">
        <v>0.0058030176468161</v>
      </c>
      <c r="C282" s="21">
        <v>0.32865000644359</v>
      </c>
      <c r="D282" s="3" t="s">
        <v>175</v>
      </c>
      <c r="E282" s="21">
        <v>2.23634610875595</v>
      </c>
      <c r="F282" s="3">
        <v>-1.60537608155224</v>
      </c>
    </row>
    <row r="283" s="3" customFormat="1" spans="1:6">
      <c r="A283" s="3" t="s">
        <v>391</v>
      </c>
      <c r="B283" s="21">
        <v>0.0058030176468161</v>
      </c>
      <c r="C283" s="21">
        <v>0.32865000644359</v>
      </c>
      <c r="D283" s="3" t="s">
        <v>175</v>
      </c>
      <c r="E283" s="21">
        <v>2.23634610875595</v>
      </c>
      <c r="F283" s="3">
        <v>-1.60537608155224</v>
      </c>
    </row>
    <row r="284" s="3" customFormat="1" spans="1:6">
      <c r="A284" s="3" t="s">
        <v>392</v>
      </c>
      <c r="B284" s="21">
        <v>0.0058030176468161</v>
      </c>
      <c r="C284" s="21">
        <v>0.32865000644359</v>
      </c>
      <c r="D284" s="3" t="s">
        <v>175</v>
      </c>
      <c r="E284" s="21">
        <v>2.23634610875595</v>
      </c>
      <c r="F284" s="3">
        <v>-1.60537608155224</v>
      </c>
    </row>
    <row r="285" s="3" customFormat="1" spans="1:6">
      <c r="A285" s="3" t="s">
        <v>393</v>
      </c>
      <c r="B285" s="21">
        <v>0.0058030176468161</v>
      </c>
      <c r="C285" s="21">
        <v>0.32865000644359</v>
      </c>
      <c r="D285" s="3" t="s">
        <v>175</v>
      </c>
      <c r="E285" s="21">
        <v>2.23634610875595</v>
      </c>
      <c r="F285" s="3">
        <v>-1.60537608155224</v>
      </c>
    </row>
    <row r="286" s="3" customFormat="1" spans="1:6">
      <c r="A286" s="3" t="s">
        <v>394</v>
      </c>
      <c r="B286" s="21">
        <v>0.0058030176468161</v>
      </c>
      <c r="C286" s="21">
        <v>0.32865000644359</v>
      </c>
      <c r="D286" s="3" t="s">
        <v>175</v>
      </c>
      <c r="E286" s="21">
        <v>2.23634610875595</v>
      </c>
      <c r="F286" s="3">
        <v>-1.60537608155224</v>
      </c>
    </row>
    <row r="287" s="3" customFormat="1" spans="1:6">
      <c r="A287" s="3" t="s">
        <v>395</v>
      </c>
      <c r="B287" s="21">
        <v>0.0058030176468161</v>
      </c>
      <c r="C287" s="21">
        <v>0.32865000644359</v>
      </c>
      <c r="D287" s="3" t="s">
        <v>175</v>
      </c>
      <c r="E287" s="21">
        <v>2.23634610875595</v>
      </c>
      <c r="F287" s="3">
        <v>-1.60537608155224</v>
      </c>
    </row>
    <row r="288" s="3" customFormat="1" spans="1:6">
      <c r="A288" s="3" t="s">
        <v>396</v>
      </c>
      <c r="B288" s="21">
        <v>0.0058030176468161</v>
      </c>
      <c r="C288" s="21">
        <v>0.32865000644359</v>
      </c>
      <c r="D288" s="3" t="s">
        <v>175</v>
      </c>
      <c r="E288" s="21">
        <v>2.23634610875595</v>
      </c>
      <c r="F288" s="3">
        <v>-1.60537608155224</v>
      </c>
    </row>
    <row r="289" s="3" customFormat="1" spans="1:6">
      <c r="A289" s="3" t="s">
        <v>397</v>
      </c>
      <c r="B289" s="21">
        <v>0.0058030176468161</v>
      </c>
      <c r="C289" s="21">
        <v>0.32865000644359</v>
      </c>
      <c r="D289" s="3" t="s">
        <v>175</v>
      </c>
      <c r="E289" s="21">
        <v>2.23634610875595</v>
      </c>
      <c r="F289" s="3">
        <v>-1.60537608155224</v>
      </c>
    </row>
    <row r="290" s="3" customFormat="1" spans="1:6">
      <c r="A290" s="3" t="s">
        <v>398</v>
      </c>
      <c r="B290" s="21">
        <v>0.304486133370979</v>
      </c>
      <c r="C290" s="21">
        <v>0.53032729193016</v>
      </c>
      <c r="D290" s="3" t="s">
        <v>108</v>
      </c>
      <c r="E290" s="21">
        <v>0.516432480822871</v>
      </c>
      <c r="F290" s="3">
        <v>-0.915045099908341</v>
      </c>
    </row>
    <row r="291" s="3" customFormat="1" spans="1:6">
      <c r="A291" s="3" t="s">
        <v>399</v>
      </c>
      <c r="B291" s="21">
        <v>0.000516310085588359</v>
      </c>
      <c r="C291" s="21">
        <v>0.20738600988988</v>
      </c>
      <c r="D291" s="3" t="s">
        <v>175</v>
      </c>
      <c r="E291" s="21">
        <v>3.28708939137231</v>
      </c>
      <c r="F291" s="3">
        <v>-2.26960952061692</v>
      </c>
    </row>
    <row r="292" s="3" customFormat="1" spans="1:6">
      <c r="A292" s="3" t="s">
        <v>400</v>
      </c>
      <c r="B292" s="21">
        <v>0.000516310085588359</v>
      </c>
      <c r="C292" s="21">
        <v>0.20738600988988</v>
      </c>
      <c r="D292" s="3" t="s">
        <v>175</v>
      </c>
      <c r="E292" s="21">
        <v>3.28708939137231</v>
      </c>
      <c r="F292" s="3">
        <v>-2.26960952061692</v>
      </c>
    </row>
    <row r="293" s="3" customFormat="1" spans="1:6">
      <c r="A293" s="3" t="s">
        <v>401</v>
      </c>
      <c r="B293" s="21">
        <v>0.000516310085588359</v>
      </c>
      <c r="C293" s="21">
        <v>0.20738600988988</v>
      </c>
      <c r="D293" s="3" t="s">
        <v>175</v>
      </c>
      <c r="E293" s="21">
        <v>3.28708939137231</v>
      </c>
      <c r="F293" s="3">
        <v>-2.26960952061692</v>
      </c>
    </row>
    <row r="294" s="3" customFormat="1" spans="1:6">
      <c r="A294" s="3" t="s">
        <v>402</v>
      </c>
      <c r="B294" s="21">
        <v>0.017152562245718</v>
      </c>
      <c r="C294" s="21">
        <v>87.4211193481979</v>
      </c>
      <c r="D294" s="3" t="s">
        <v>114</v>
      </c>
      <c r="E294" s="21">
        <v>1.76567099596757</v>
      </c>
      <c r="F294" s="21">
        <v>6.4499099455316</v>
      </c>
    </row>
    <row r="295" s="3" customFormat="1" spans="1:6">
      <c r="A295" s="3" t="s">
        <v>403</v>
      </c>
      <c r="B295" s="21">
        <v>0.017152562245718</v>
      </c>
      <c r="C295" s="21">
        <v>87.4211193481979</v>
      </c>
      <c r="D295" s="3" t="s">
        <v>114</v>
      </c>
      <c r="E295" s="21">
        <v>1.76567099596757</v>
      </c>
      <c r="F295" s="21">
        <v>6.4499099455316</v>
      </c>
    </row>
    <row r="296" s="3" customFormat="1" spans="1:6">
      <c r="A296" s="3" t="s">
        <v>404</v>
      </c>
      <c r="B296" s="21">
        <v>0.017152562245718</v>
      </c>
      <c r="C296" s="21">
        <v>87.4211193481979</v>
      </c>
      <c r="D296" s="3" t="s">
        <v>114</v>
      </c>
      <c r="E296" s="21">
        <v>1.76567099596757</v>
      </c>
      <c r="F296" s="21">
        <v>6.4499099455316</v>
      </c>
    </row>
    <row r="297" s="3" customFormat="1" spans="1:6">
      <c r="A297" s="3" t="s">
        <v>405</v>
      </c>
      <c r="B297" s="21">
        <v>0.74099877299234</v>
      </c>
      <c r="C297" s="21">
        <v>0.95767304164392</v>
      </c>
      <c r="D297" s="3" t="s">
        <v>108</v>
      </c>
      <c r="E297" s="21">
        <v>0.130182511161153</v>
      </c>
      <c r="F297" s="3">
        <v>-0.0623949041777737</v>
      </c>
    </row>
    <row r="298" s="3" customFormat="1" spans="1:6">
      <c r="A298" s="3" t="s">
        <v>406</v>
      </c>
      <c r="B298" s="21">
        <v>0.74099877299234</v>
      </c>
      <c r="C298" s="21">
        <v>0.95767304164392</v>
      </c>
      <c r="D298" s="3" t="s">
        <v>108</v>
      </c>
      <c r="E298" s="21">
        <v>0.130182511161153</v>
      </c>
      <c r="F298" s="3">
        <v>-0.0623949041777737</v>
      </c>
    </row>
    <row r="299" s="3" customFormat="1" spans="1:6">
      <c r="A299" s="3" t="s">
        <v>407</v>
      </c>
      <c r="B299" s="21">
        <v>0.74099877299234</v>
      </c>
      <c r="C299" s="21">
        <v>0.95767304164392</v>
      </c>
      <c r="D299" s="3" t="s">
        <v>108</v>
      </c>
      <c r="E299" s="21">
        <v>0.130182511161153</v>
      </c>
      <c r="F299" s="3">
        <v>-0.0623949041777737</v>
      </c>
    </row>
    <row r="300" s="3" customFormat="1" spans="1:6">
      <c r="A300" s="3" t="s">
        <v>408</v>
      </c>
      <c r="B300" s="21">
        <v>0.74099877299234</v>
      </c>
      <c r="C300" s="21">
        <v>0.95767304164392</v>
      </c>
      <c r="D300" s="3" t="s">
        <v>108</v>
      </c>
      <c r="E300" s="21">
        <v>0.130182511161153</v>
      </c>
      <c r="F300" s="3">
        <v>-0.0623949041777737</v>
      </c>
    </row>
    <row r="301" s="3" customFormat="1" spans="1:6">
      <c r="A301" s="3" t="s">
        <v>409</v>
      </c>
      <c r="B301" s="21">
        <v>0.74099877299234</v>
      </c>
      <c r="C301" s="21">
        <v>0.95767304164392</v>
      </c>
      <c r="D301" s="3" t="s">
        <v>108</v>
      </c>
      <c r="E301" s="21">
        <v>0.130182511161153</v>
      </c>
      <c r="F301" s="3">
        <v>-0.0623949041777737</v>
      </c>
    </row>
    <row r="302" s="3" customFormat="1" spans="1:6">
      <c r="A302" s="3" t="s">
        <v>410</v>
      </c>
      <c r="B302" s="21">
        <v>0.74099877299234</v>
      </c>
      <c r="C302" s="21">
        <v>0.95767304164392</v>
      </c>
      <c r="D302" s="3" t="s">
        <v>108</v>
      </c>
      <c r="E302" s="21">
        <v>0.130182511161153</v>
      </c>
      <c r="F302" s="3">
        <v>-0.0623949041777737</v>
      </c>
    </row>
    <row r="303" s="3" customFormat="1" spans="1:6">
      <c r="A303" s="3" t="s">
        <v>411</v>
      </c>
      <c r="B303" s="21">
        <v>0.11419118405831</v>
      </c>
      <c r="C303" s="21">
        <v>0.42738148407271</v>
      </c>
      <c r="D303" s="3" t="s">
        <v>108</v>
      </c>
      <c r="E303" s="21">
        <v>0.942367423783863</v>
      </c>
      <c r="F303" s="3">
        <v>-1.22640368903078</v>
      </c>
    </row>
    <row r="304" s="3" customFormat="1" spans="1:6">
      <c r="A304" s="3" t="s">
        <v>412</v>
      </c>
      <c r="B304" s="21">
        <v>0.041522475406256</v>
      </c>
      <c r="C304" s="21">
        <v>30.026213945773</v>
      </c>
      <c r="D304" s="3" t="s">
        <v>114</v>
      </c>
      <c r="E304" s="21">
        <v>1.38171676346327</v>
      </c>
      <c r="F304" s="21">
        <v>4.90815066948248</v>
      </c>
    </row>
    <row r="305" s="3" customFormat="1" spans="1:6">
      <c r="A305" s="3" t="s">
        <v>413</v>
      </c>
      <c r="B305" s="21">
        <v>0.19546237983089</v>
      </c>
      <c r="C305" s="21">
        <v>2.5479525820659</v>
      </c>
      <c r="D305" s="3" t="s">
        <v>108</v>
      </c>
      <c r="E305" s="21">
        <v>0.70893681782843</v>
      </c>
      <c r="F305" s="21">
        <v>1.34933842898552</v>
      </c>
    </row>
    <row r="306" s="3" customFormat="1" spans="1:6">
      <c r="A306" s="3" t="s">
        <v>414</v>
      </c>
      <c r="B306" s="21">
        <v>0.19546237983089</v>
      </c>
      <c r="C306" s="21">
        <v>2.5479525820659</v>
      </c>
      <c r="D306" s="3" t="s">
        <v>108</v>
      </c>
      <c r="E306" s="21">
        <v>0.70893681782843</v>
      </c>
      <c r="F306" s="21">
        <v>1.34933842898552</v>
      </c>
    </row>
    <row r="307" s="3" customFormat="1" spans="1:6">
      <c r="A307" s="3" t="s">
        <v>415</v>
      </c>
      <c r="B307" s="21">
        <v>0.19546237983089</v>
      </c>
      <c r="C307" s="21">
        <v>2.5479525820659</v>
      </c>
      <c r="D307" s="3" t="s">
        <v>108</v>
      </c>
      <c r="E307" s="21">
        <v>0.70893681782843</v>
      </c>
      <c r="F307" s="21">
        <v>1.34933842898552</v>
      </c>
    </row>
    <row r="308" s="3" customFormat="1" spans="1:6">
      <c r="A308" s="3" t="s">
        <v>416</v>
      </c>
      <c r="B308" s="21">
        <v>0.039056415666132</v>
      </c>
      <c r="C308" s="21">
        <v>5.85117702276059</v>
      </c>
      <c r="D308" s="3" t="s">
        <v>114</v>
      </c>
      <c r="E308" s="21">
        <v>1.40830761583177</v>
      </c>
      <c r="F308" s="21">
        <v>2.54872686642166</v>
      </c>
    </row>
    <row r="309" s="3" customFormat="1" spans="1:6">
      <c r="A309" s="3" t="s">
        <v>417</v>
      </c>
      <c r="B309" s="21">
        <v>0.039056415666132</v>
      </c>
      <c r="C309" s="21">
        <v>5.85117702276059</v>
      </c>
      <c r="D309" s="3" t="s">
        <v>114</v>
      </c>
      <c r="E309" s="21">
        <v>1.40830761583177</v>
      </c>
      <c r="F309" s="21">
        <v>2.54872686642166</v>
      </c>
    </row>
    <row r="310" s="3" customFormat="1" spans="1:6">
      <c r="A310" s="3" t="s">
        <v>418</v>
      </c>
      <c r="B310" s="21">
        <v>0.039056415666132</v>
      </c>
      <c r="C310" s="21">
        <v>5.85117702276059</v>
      </c>
      <c r="D310" s="3" t="s">
        <v>114</v>
      </c>
      <c r="E310" s="21">
        <v>1.40830761583177</v>
      </c>
      <c r="F310" s="21">
        <v>2.54872686642166</v>
      </c>
    </row>
    <row r="311" s="3" customFormat="1" spans="1:6">
      <c r="A311" s="3" t="s">
        <v>419</v>
      </c>
      <c r="B311" s="21">
        <v>0.039056415666132</v>
      </c>
      <c r="C311" s="21">
        <v>5.85117702276059</v>
      </c>
      <c r="D311" s="3" t="s">
        <v>114</v>
      </c>
      <c r="E311" s="21">
        <v>1.40830761583177</v>
      </c>
      <c r="F311" s="21">
        <v>2.54872686642166</v>
      </c>
    </row>
    <row r="312" s="3" customFormat="1" spans="1:6">
      <c r="A312" s="3" t="s">
        <v>420</v>
      </c>
      <c r="B312" s="21">
        <v>0.039056415666132</v>
      </c>
      <c r="C312" s="21">
        <v>5.85117702276059</v>
      </c>
      <c r="D312" s="3" t="s">
        <v>114</v>
      </c>
      <c r="E312" s="21">
        <v>1.40830761583177</v>
      </c>
      <c r="F312" s="21">
        <v>2.54872686642166</v>
      </c>
    </row>
    <row r="313" s="3" customFormat="1" spans="1:6">
      <c r="A313" s="3" t="s">
        <v>421</v>
      </c>
      <c r="B313" s="21">
        <v>0.039056415666132</v>
      </c>
      <c r="C313" s="21">
        <v>5.85117702276059</v>
      </c>
      <c r="D313" s="3" t="s">
        <v>114</v>
      </c>
      <c r="E313" s="21">
        <v>1.40830761583177</v>
      </c>
      <c r="F313" s="21">
        <v>2.54872686642166</v>
      </c>
    </row>
    <row r="314" s="3" customFormat="1" spans="1:6">
      <c r="A314" s="3" t="s">
        <v>422</v>
      </c>
      <c r="B314" s="21">
        <v>0.039056415666132</v>
      </c>
      <c r="C314" s="21">
        <v>5.85117702276059</v>
      </c>
      <c r="D314" s="3" t="s">
        <v>114</v>
      </c>
      <c r="E314" s="21">
        <v>1.40830761583177</v>
      </c>
      <c r="F314" s="21">
        <v>2.54872686642166</v>
      </c>
    </row>
    <row r="315" s="3" customFormat="1" spans="1:6">
      <c r="A315" s="3" t="s">
        <v>423</v>
      </c>
      <c r="B315" s="21">
        <v>0.039056415666132</v>
      </c>
      <c r="C315" s="21">
        <v>5.85117702276059</v>
      </c>
      <c r="D315" s="3" t="s">
        <v>114</v>
      </c>
      <c r="E315" s="21">
        <v>1.40830761583177</v>
      </c>
      <c r="F315" s="21">
        <v>2.54872686642166</v>
      </c>
    </row>
    <row r="316" s="3" customFormat="1" spans="1:6">
      <c r="A316" s="3" t="s">
        <v>424</v>
      </c>
      <c r="B316" s="21">
        <v>0.039056415666132</v>
      </c>
      <c r="C316" s="21">
        <v>5.85117702276059</v>
      </c>
      <c r="D316" s="3" t="s">
        <v>114</v>
      </c>
      <c r="E316" s="21">
        <v>1.40830761583177</v>
      </c>
      <c r="F316" s="21">
        <v>2.54872686642166</v>
      </c>
    </row>
    <row r="317" s="3" customFormat="1" spans="1:6">
      <c r="A317" s="3" t="s">
        <v>425</v>
      </c>
      <c r="B317" s="21">
        <v>0.039056415666132</v>
      </c>
      <c r="C317" s="21">
        <v>5.85117702276059</v>
      </c>
      <c r="D317" s="3" t="s">
        <v>114</v>
      </c>
      <c r="E317" s="21">
        <v>1.40830761583177</v>
      </c>
      <c r="F317" s="21">
        <v>2.54872686642166</v>
      </c>
    </row>
    <row r="318" s="3" customFormat="1" spans="1:6">
      <c r="A318" s="3" t="s">
        <v>426</v>
      </c>
      <c r="B318" s="21">
        <v>0.039056415666132</v>
      </c>
      <c r="C318" s="21">
        <v>5.85117702276059</v>
      </c>
      <c r="D318" s="3" t="s">
        <v>114</v>
      </c>
      <c r="E318" s="21">
        <v>1.40830761583177</v>
      </c>
      <c r="F318" s="21">
        <v>2.54872686642166</v>
      </c>
    </row>
    <row r="319" s="3" customFormat="1" spans="1:6">
      <c r="A319" s="3" t="s">
        <v>427</v>
      </c>
      <c r="B319" s="21">
        <v>0.039056415666132</v>
      </c>
      <c r="C319" s="21">
        <v>5.85117702276059</v>
      </c>
      <c r="D319" s="3" t="s">
        <v>114</v>
      </c>
      <c r="E319" s="21">
        <v>1.40830761583177</v>
      </c>
      <c r="F319" s="21">
        <v>2.54872686642166</v>
      </c>
    </row>
    <row r="320" s="3" customFormat="1" spans="1:6">
      <c r="A320" s="3" t="s">
        <v>428</v>
      </c>
      <c r="B320" s="21">
        <v>0.039056415666132</v>
      </c>
      <c r="C320" s="21">
        <v>5.85117702276059</v>
      </c>
      <c r="D320" s="3" t="s">
        <v>114</v>
      </c>
      <c r="E320" s="21">
        <v>1.40830761583177</v>
      </c>
      <c r="F320" s="21">
        <v>2.54872686642166</v>
      </c>
    </row>
    <row r="321" s="3" customFormat="1" spans="1:6">
      <c r="A321" s="3" t="s">
        <v>429</v>
      </c>
      <c r="B321" s="21">
        <v>0.039056415666132</v>
      </c>
      <c r="C321" s="21">
        <v>5.85117702276059</v>
      </c>
      <c r="D321" s="3" t="s">
        <v>114</v>
      </c>
      <c r="E321" s="21">
        <v>1.40830761583177</v>
      </c>
      <c r="F321" s="21">
        <v>2.54872686642166</v>
      </c>
    </row>
    <row r="322" s="3" customFormat="1" spans="1:6">
      <c r="A322" s="3" t="s">
        <v>430</v>
      </c>
      <c r="B322" s="21">
        <v>0.13356209147097</v>
      </c>
      <c r="C322" s="21">
        <v>0.68489821362671</v>
      </c>
      <c r="D322" s="3" t="s">
        <v>108</v>
      </c>
      <c r="E322" s="21">
        <v>0.874316788875007</v>
      </c>
      <c r="F322" s="3">
        <v>-0.546038497481745</v>
      </c>
    </row>
    <row r="323" s="3" customFormat="1" spans="1:6">
      <c r="A323" s="3" t="s">
        <v>431</v>
      </c>
      <c r="B323" s="21">
        <v>0.85977780900799</v>
      </c>
      <c r="C323" s="21">
        <v>1.0493909898834</v>
      </c>
      <c r="D323" s="3" t="s">
        <v>108</v>
      </c>
      <c r="E323" s="21">
        <v>0.0656137682789659</v>
      </c>
      <c r="F323" s="21">
        <v>0.069552308104279</v>
      </c>
    </row>
    <row r="324" s="3" customFormat="1" spans="1:6">
      <c r="A324" s="3" t="s">
        <v>432</v>
      </c>
      <c r="B324" s="21">
        <v>0.85977780900799</v>
      </c>
      <c r="C324" s="21">
        <v>1.0493909898834</v>
      </c>
      <c r="D324" s="3" t="s">
        <v>108</v>
      </c>
      <c r="E324" s="21">
        <v>0.0656137682789659</v>
      </c>
      <c r="F324" s="21">
        <v>0.069552308104279</v>
      </c>
    </row>
    <row r="325" s="3" customFormat="1" spans="1:6">
      <c r="A325" s="3" t="s">
        <v>433</v>
      </c>
      <c r="B325" s="21">
        <v>0.85977780900799</v>
      </c>
      <c r="C325" s="21">
        <v>1.0493909898834</v>
      </c>
      <c r="D325" s="3" t="s">
        <v>108</v>
      </c>
      <c r="E325" s="21">
        <v>0.0656137682789659</v>
      </c>
      <c r="F325" s="21">
        <v>0.069552308104279</v>
      </c>
    </row>
    <row r="326" s="3" customFormat="1" spans="1:6">
      <c r="A326" s="3" t="s">
        <v>434</v>
      </c>
      <c r="B326" s="21">
        <v>0.58270585161462</v>
      </c>
      <c r="C326" s="21">
        <v>0.865725575802449</v>
      </c>
      <c r="D326" s="3" t="s">
        <v>108</v>
      </c>
      <c r="E326" s="21">
        <v>0.234550620641307</v>
      </c>
      <c r="F326" s="3">
        <v>-0.208018313782483</v>
      </c>
    </row>
    <row r="327" s="3" customFormat="1" spans="1:6">
      <c r="A327" s="3" t="s">
        <v>435</v>
      </c>
      <c r="B327" s="21">
        <v>0.58270585161462</v>
      </c>
      <c r="C327" s="21">
        <v>0.865725575802449</v>
      </c>
      <c r="D327" s="3" t="s">
        <v>108</v>
      </c>
      <c r="E327" s="21">
        <v>0.234550620641307</v>
      </c>
      <c r="F327" s="3">
        <v>-0.208018313782483</v>
      </c>
    </row>
    <row r="328" s="3" customFormat="1" spans="1:6">
      <c r="A328" s="3" t="s">
        <v>436</v>
      </c>
      <c r="B328" s="21">
        <v>0.58270585161462</v>
      </c>
      <c r="C328" s="21">
        <v>0.865725575802449</v>
      </c>
      <c r="D328" s="3" t="s">
        <v>108</v>
      </c>
      <c r="E328" s="21">
        <v>0.234550620641307</v>
      </c>
      <c r="F328" s="3">
        <v>-0.208018313782483</v>
      </c>
    </row>
    <row r="329" s="3" customFormat="1" spans="1:6">
      <c r="A329" s="3" t="s">
        <v>437</v>
      </c>
      <c r="B329" s="21">
        <v>0.58270585161462</v>
      </c>
      <c r="C329" s="21">
        <v>0.865725575802449</v>
      </c>
      <c r="D329" s="3" t="s">
        <v>108</v>
      </c>
      <c r="E329" s="21">
        <v>0.234550620641307</v>
      </c>
      <c r="F329" s="3">
        <v>-0.208018313782483</v>
      </c>
    </row>
    <row r="330" s="3" customFormat="1" spans="1:6">
      <c r="A330" s="3" t="s">
        <v>438</v>
      </c>
      <c r="B330" s="21">
        <v>0.58270585161462</v>
      </c>
      <c r="C330" s="21">
        <v>0.865725575802449</v>
      </c>
      <c r="D330" s="3" t="s">
        <v>108</v>
      </c>
      <c r="E330" s="21">
        <v>0.234550620641307</v>
      </c>
      <c r="F330" s="3">
        <v>-0.208018313782483</v>
      </c>
    </row>
    <row r="331" s="3" customFormat="1" spans="1:6">
      <c r="A331" s="3" t="s">
        <v>439</v>
      </c>
      <c r="B331" s="21">
        <v>0.1235176596936</v>
      </c>
      <c r="C331" s="21">
        <v>7.4445716230084</v>
      </c>
      <c r="D331" s="3" t="s">
        <v>108</v>
      </c>
      <c r="E331" s="21">
        <v>0.908270945568768</v>
      </c>
      <c r="F331" s="21">
        <v>2.89618883535645</v>
      </c>
    </row>
    <row r="332" s="3" customFormat="1" spans="1:6">
      <c r="A332" s="3" t="s">
        <v>440</v>
      </c>
      <c r="B332" s="21">
        <v>0.1235176596936</v>
      </c>
      <c r="C332" s="21">
        <v>7.4445716230084</v>
      </c>
      <c r="D332" s="3" t="s">
        <v>108</v>
      </c>
      <c r="E332" s="21">
        <v>0.908270945568768</v>
      </c>
      <c r="F332" s="21">
        <v>2.89618883535645</v>
      </c>
    </row>
    <row r="333" s="3" customFormat="1" spans="1:6">
      <c r="A333" s="3" t="s">
        <v>441</v>
      </c>
      <c r="B333" s="21">
        <v>0.1235176596936</v>
      </c>
      <c r="C333" s="21">
        <v>7.4445716230084</v>
      </c>
      <c r="D333" s="3" t="s">
        <v>108</v>
      </c>
      <c r="E333" s="21">
        <v>0.908270945568768</v>
      </c>
      <c r="F333" s="21">
        <v>2.89618883535645</v>
      </c>
    </row>
    <row r="334" s="3" customFormat="1" spans="1:6">
      <c r="A334" s="3" t="s">
        <v>442</v>
      </c>
      <c r="B334" s="21">
        <v>0.075191922589573</v>
      </c>
      <c r="C334" s="21">
        <v>0.667216018077589</v>
      </c>
      <c r="D334" s="3" t="s">
        <v>108</v>
      </c>
      <c r="E334" s="21">
        <v>1.1238288105146</v>
      </c>
      <c r="F334" s="3">
        <v>-0.583774170427768</v>
      </c>
    </row>
    <row r="335" s="3" customFormat="1" spans="1:6">
      <c r="A335" s="3" t="s">
        <v>443</v>
      </c>
      <c r="B335" s="21">
        <v>0.075191922589573</v>
      </c>
      <c r="C335" s="21">
        <v>0.667216018077589</v>
      </c>
      <c r="D335" s="3" t="s">
        <v>108</v>
      </c>
      <c r="E335" s="21">
        <v>1.1238288105146</v>
      </c>
      <c r="F335" s="3">
        <v>-0.583774170427768</v>
      </c>
    </row>
    <row r="336" s="3" customFormat="1" spans="1:6">
      <c r="A336" s="3" t="s">
        <v>444</v>
      </c>
      <c r="B336" s="21">
        <v>0.075191922589573</v>
      </c>
      <c r="C336" s="21">
        <v>0.667216018077589</v>
      </c>
      <c r="D336" s="3" t="s">
        <v>108</v>
      </c>
      <c r="E336" s="21">
        <v>1.1238288105146</v>
      </c>
      <c r="F336" s="3">
        <v>-0.583774170427768</v>
      </c>
    </row>
    <row r="337" s="3" customFormat="1" spans="1:6">
      <c r="A337" s="3" t="s">
        <v>445</v>
      </c>
      <c r="B337" s="21">
        <v>0.075191922589573</v>
      </c>
      <c r="C337" s="21">
        <v>0.667216018077589</v>
      </c>
      <c r="D337" s="3" t="s">
        <v>108</v>
      </c>
      <c r="E337" s="21">
        <v>1.1238288105146</v>
      </c>
      <c r="F337" s="3">
        <v>-0.583774170427768</v>
      </c>
    </row>
    <row r="338" s="3" customFormat="1" spans="1:6">
      <c r="A338" s="3" t="s">
        <v>446</v>
      </c>
      <c r="B338" s="21">
        <v>0.075191922589573</v>
      </c>
      <c r="C338" s="21">
        <v>0.667216018077589</v>
      </c>
      <c r="D338" s="3" t="s">
        <v>108</v>
      </c>
      <c r="E338" s="21">
        <v>1.1238288105146</v>
      </c>
      <c r="F338" s="3">
        <v>-0.583774170427768</v>
      </c>
    </row>
    <row r="339" s="3" customFormat="1" spans="1:6">
      <c r="A339" s="3" t="s">
        <v>447</v>
      </c>
      <c r="B339" s="21">
        <v>0.075191922589573</v>
      </c>
      <c r="C339" s="21">
        <v>0.667216018077589</v>
      </c>
      <c r="D339" s="3" t="s">
        <v>108</v>
      </c>
      <c r="E339" s="21">
        <v>1.1238288105146</v>
      </c>
      <c r="F339" s="3">
        <v>-0.583774170427768</v>
      </c>
    </row>
    <row r="340" s="3" customFormat="1" spans="1:6">
      <c r="A340" s="3" t="s">
        <v>448</v>
      </c>
      <c r="B340" s="21">
        <v>0.075191922589573</v>
      </c>
      <c r="C340" s="21">
        <v>0.667216018077589</v>
      </c>
      <c r="D340" s="3" t="s">
        <v>108</v>
      </c>
      <c r="E340" s="21">
        <v>1.1238288105146</v>
      </c>
      <c r="F340" s="3">
        <v>-0.583774170427768</v>
      </c>
    </row>
    <row r="341" s="3" customFormat="1" spans="1:6">
      <c r="A341" s="3" t="s">
        <v>449</v>
      </c>
      <c r="B341" s="21">
        <v>0.075191922589573</v>
      </c>
      <c r="C341" s="21">
        <v>0.667216018077589</v>
      </c>
      <c r="D341" s="3" t="s">
        <v>108</v>
      </c>
      <c r="E341" s="21">
        <v>1.1238288105146</v>
      </c>
      <c r="F341" s="3">
        <v>-0.583774170427768</v>
      </c>
    </row>
    <row r="342" s="3" customFormat="1" spans="1:6">
      <c r="A342" s="3" t="s">
        <v>450</v>
      </c>
      <c r="B342" s="21">
        <v>0.075191922589573</v>
      </c>
      <c r="C342" s="21">
        <v>0.667216018077589</v>
      </c>
      <c r="D342" s="3" t="s">
        <v>108</v>
      </c>
      <c r="E342" s="21">
        <v>1.1238288105146</v>
      </c>
      <c r="F342" s="3">
        <v>-0.583774170427768</v>
      </c>
    </row>
    <row r="343" s="3" customFormat="1" spans="1:6">
      <c r="A343" s="3" t="s">
        <v>451</v>
      </c>
      <c r="B343" s="21">
        <v>0.075191922589573</v>
      </c>
      <c r="C343" s="21">
        <v>0.667216018077589</v>
      </c>
      <c r="D343" s="3" t="s">
        <v>108</v>
      </c>
      <c r="E343" s="21">
        <v>1.1238288105146</v>
      </c>
      <c r="F343" s="3">
        <v>-0.583774170427768</v>
      </c>
    </row>
    <row r="344" s="3" customFormat="1" spans="1:6">
      <c r="A344" s="3" t="s">
        <v>452</v>
      </c>
      <c r="B344" s="21">
        <v>0.075191922589573</v>
      </c>
      <c r="C344" s="21">
        <v>0.667216018077589</v>
      </c>
      <c r="D344" s="3" t="s">
        <v>108</v>
      </c>
      <c r="E344" s="21">
        <v>1.1238288105146</v>
      </c>
      <c r="F344" s="3">
        <v>-0.583774170427768</v>
      </c>
    </row>
    <row r="345" s="3" customFormat="1" spans="1:6">
      <c r="A345" s="3" t="s">
        <v>453</v>
      </c>
      <c r="B345" s="21">
        <v>0.075191922589573</v>
      </c>
      <c r="C345" s="21">
        <v>0.667216018077589</v>
      </c>
      <c r="D345" s="3" t="s">
        <v>108</v>
      </c>
      <c r="E345" s="21">
        <v>1.1238288105146</v>
      </c>
      <c r="F345" s="3">
        <v>-0.583774170427768</v>
      </c>
    </row>
    <row r="346" s="3" customFormat="1" spans="1:6">
      <c r="A346" s="3" t="s">
        <v>454</v>
      </c>
      <c r="B346" s="21">
        <v>0.075191922589573</v>
      </c>
      <c r="C346" s="21">
        <v>0.667216018077589</v>
      </c>
      <c r="D346" s="3" t="s">
        <v>108</v>
      </c>
      <c r="E346" s="21">
        <v>1.1238288105146</v>
      </c>
      <c r="F346" s="3">
        <v>-0.583774170427768</v>
      </c>
    </row>
    <row r="347" s="3" customFormat="1" spans="1:6">
      <c r="A347" s="3" t="s">
        <v>455</v>
      </c>
      <c r="B347" s="21">
        <v>0.075191922589573</v>
      </c>
      <c r="C347" s="21">
        <v>0.667216018077589</v>
      </c>
      <c r="D347" s="3" t="s">
        <v>108</v>
      </c>
      <c r="E347" s="21">
        <v>1.1238288105146</v>
      </c>
      <c r="F347" s="3">
        <v>-0.583774170427768</v>
      </c>
    </row>
    <row r="348" s="3" customFormat="1" spans="1:6">
      <c r="A348" s="3" t="s">
        <v>456</v>
      </c>
      <c r="B348" s="21">
        <v>0.075191922589573</v>
      </c>
      <c r="C348" s="21">
        <v>0.667216018077589</v>
      </c>
      <c r="D348" s="3" t="s">
        <v>108</v>
      </c>
      <c r="E348" s="21">
        <v>1.1238288105146</v>
      </c>
      <c r="F348" s="3">
        <v>-0.583774170427768</v>
      </c>
    </row>
    <row r="349" s="3" customFormat="1" spans="1:6">
      <c r="A349" s="3" t="s">
        <v>457</v>
      </c>
      <c r="B349" s="21">
        <v>0.075191922589573</v>
      </c>
      <c r="C349" s="21">
        <v>0.667216018077589</v>
      </c>
      <c r="D349" s="3" t="s">
        <v>108</v>
      </c>
      <c r="E349" s="21">
        <v>1.1238288105146</v>
      </c>
      <c r="F349" s="3">
        <v>-0.583774170427768</v>
      </c>
    </row>
    <row r="350" s="3" customFormat="1" spans="1:6">
      <c r="A350" s="3" t="s">
        <v>458</v>
      </c>
      <c r="B350" s="21">
        <v>0.075191922589573</v>
      </c>
      <c r="C350" s="21">
        <v>0.667216018077589</v>
      </c>
      <c r="D350" s="3" t="s">
        <v>108</v>
      </c>
      <c r="E350" s="21">
        <v>1.1238288105146</v>
      </c>
      <c r="F350" s="3">
        <v>-0.583774170427768</v>
      </c>
    </row>
    <row r="351" s="3" customFormat="1" spans="1:6">
      <c r="A351" s="3" t="s">
        <v>459</v>
      </c>
      <c r="B351" s="21">
        <v>0.075191922589573</v>
      </c>
      <c r="C351" s="21">
        <v>0.667216018077589</v>
      </c>
      <c r="D351" s="3" t="s">
        <v>108</v>
      </c>
      <c r="E351" s="21">
        <v>1.1238288105146</v>
      </c>
      <c r="F351" s="3">
        <v>-0.583774170427768</v>
      </c>
    </row>
    <row r="352" s="3" customFormat="1" spans="1:6">
      <c r="A352" s="3" t="s">
        <v>460</v>
      </c>
      <c r="B352" s="21">
        <v>0.075191922589573</v>
      </c>
      <c r="C352" s="21">
        <v>0.667216018077589</v>
      </c>
      <c r="D352" s="3" t="s">
        <v>108</v>
      </c>
      <c r="E352" s="21">
        <v>1.1238288105146</v>
      </c>
      <c r="F352" s="3">
        <v>-0.583774170427768</v>
      </c>
    </row>
    <row r="353" s="3" customFormat="1" spans="1:6">
      <c r="A353" s="3" t="s">
        <v>461</v>
      </c>
      <c r="B353" s="21">
        <v>0.075191922589573</v>
      </c>
      <c r="C353" s="21">
        <v>0.667216018077589</v>
      </c>
      <c r="D353" s="3" t="s">
        <v>108</v>
      </c>
      <c r="E353" s="21">
        <v>1.1238288105146</v>
      </c>
      <c r="F353" s="3">
        <v>-0.583774170427768</v>
      </c>
    </row>
    <row r="354" s="3" customFormat="1" spans="1:6">
      <c r="A354" s="3" t="s">
        <v>462</v>
      </c>
      <c r="B354" s="21">
        <v>0.075191922589573</v>
      </c>
      <c r="C354" s="21">
        <v>0.667216018077589</v>
      </c>
      <c r="D354" s="3" t="s">
        <v>108</v>
      </c>
      <c r="E354" s="21">
        <v>1.1238288105146</v>
      </c>
      <c r="F354" s="3">
        <v>-0.583774170427768</v>
      </c>
    </row>
    <row r="355" s="3" customFormat="1" spans="1:6">
      <c r="A355" s="3" t="s">
        <v>463</v>
      </c>
      <c r="B355" s="21">
        <v>0.075191922589573</v>
      </c>
      <c r="C355" s="21">
        <v>0.667216018077589</v>
      </c>
      <c r="D355" s="3" t="s">
        <v>108</v>
      </c>
      <c r="E355" s="21">
        <v>1.1238288105146</v>
      </c>
      <c r="F355" s="3">
        <v>-0.583774170427768</v>
      </c>
    </row>
    <row r="356" s="3" customFormat="1" spans="1:6">
      <c r="A356" s="3" t="s">
        <v>464</v>
      </c>
      <c r="B356" s="21">
        <v>0.075191922589573</v>
      </c>
      <c r="C356" s="21">
        <v>0.667216018077589</v>
      </c>
      <c r="D356" s="3" t="s">
        <v>108</v>
      </c>
      <c r="E356" s="21">
        <v>1.1238288105146</v>
      </c>
      <c r="F356" s="3">
        <v>-0.583774170427768</v>
      </c>
    </row>
    <row r="357" s="3" customFormat="1" spans="1:6">
      <c r="A357" s="3" t="s">
        <v>465</v>
      </c>
      <c r="B357" s="21">
        <v>0.075191922589573</v>
      </c>
      <c r="C357" s="21">
        <v>0.667216018077589</v>
      </c>
      <c r="D357" s="3" t="s">
        <v>108</v>
      </c>
      <c r="E357" s="21">
        <v>1.1238288105146</v>
      </c>
      <c r="F357" s="3">
        <v>-0.583774170427768</v>
      </c>
    </row>
    <row r="358" s="3" customFormat="1" spans="1:6">
      <c r="A358" s="3" t="s">
        <v>466</v>
      </c>
      <c r="B358" s="21">
        <v>0.0444252052397559</v>
      </c>
      <c r="C358" s="21">
        <v>0.401171239582619</v>
      </c>
      <c r="D358" s="3" t="s">
        <v>175</v>
      </c>
      <c r="E358" s="21">
        <v>1.35237055712339</v>
      </c>
      <c r="F358" s="3">
        <v>-1.31770991366013</v>
      </c>
    </row>
    <row r="359" s="3" customFormat="1" spans="1:6">
      <c r="A359" s="3" t="s">
        <v>467</v>
      </c>
      <c r="B359" s="21">
        <v>0.0444252052397559</v>
      </c>
      <c r="C359" s="21">
        <v>0.401171239582619</v>
      </c>
      <c r="D359" s="3" t="s">
        <v>175</v>
      </c>
      <c r="E359" s="21">
        <v>1.35237055712339</v>
      </c>
      <c r="F359" s="3">
        <v>-1.31770991366013</v>
      </c>
    </row>
    <row r="360" s="3" customFormat="1" spans="1:6">
      <c r="A360" s="3" t="s">
        <v>468</v>
      </c>
      <c r="B360" s="21">
        <v>0.0444252052397559</v>
      </c>
      <c r="C360" s="21">
        <v>0.401171239582619</v>
      </c>
      <c r="D360" s="3" t="s">
        <v>175</v>
      </c>
      <c r="E360" s="21">
        <v>1.35237055712339</v>
      </c>
      <c r="F360" s="3">
        <v>-1.31770991366013</v>
      </c>
    </row>
    <row r="361" s="3" customFormat="1" spans="1:6">
      <c r="A361" s="3" t="s">
        <v>469</v>
      </c>
      <c r="B361" s="21">
        <v>0.53497023162901</v>
      </c>
      <c r="C361" s="21">
        <v>1.4023759073088</v>
      </c>
      <c r="D361" s="3" t="s">
        <v>108</v>
      </c>
      <c r="E361" s="21">
        <v>0.271670383584276</v>
      </c>
      <c r="F361" s="21">
        <v>0.487873116052724</v>
      </c>
    </row>
    <row r="362" s="3" customFormat="1" spans="1:6">
      <c r="A362" s="3" t="s">
        <v>470</v>
      </c>
      <c r="B362" s="21">
        <v>0.53497023162901</v>
      </c>
      <c r="C362" s="21">
        <v>1.4023759073088</v>
      </c>
      <c r="D362" s="3" t="s">
        <v>108</v>
      </c>
      <c r="E362" s="21">
        <v>0.271670383584276</v>
      </c>
      <c r="F362" s="21">
        <v>0.487873116052724</v>
      </c>
    </row>
    <row r="363" s="3" customFormat="1" spans="1:6">
      <c r="A363" s="3" t="s">
        <v>471</v>
      </c>
      <c r="B363" s="21">
        <v>0.53497023162901</v>
      </c>
      <c r="C363" s="21">
        <v>1.4023759073088</v>
      </c>
      <c r="D363" s="3" t="s">
        <v>108</v>
      </c>
      <c r="E363" s="21">
        <v>0.271670383584276</v>
      </c>
      <c r="F363" s="21">
        <v>0.487873116052724</v>
      </c>
    </row>
    <row r="364" s="3" customFormat="1" spans="1:6">
      <c r="A364" s="3" t="s">
        <v>472</v>
      </c>
      <c r="B364" s="21">
        <v>0.64092766314063</v>
      </c>
      <c r="C364" s="21">
        <v>1.0445389210234</v>
      </c>
      <c r="D364" s="3" t="s">
        <v>108</v>
      </c>
      <c r="E364" s="21">
        <v>0.193190983385419</v>
      </c>
      <c r="F364" s="21">
        <v>0.0628662502999908</v>
      </c>
    </row>
    <row r="365" s="3" customFormat="1" spans="1:6">
      <c r="A365" s="3" t="s">
        <v>473</v>
      </c>
      <c r="B365" s="21">
        <v>0.64092766314063</v>
      </c>
      <c r="C365" s="21">
        <v>1.0445389210234</v>
      </c>
      <c r="D365" s="3" t="s">
        <v>108</v>
      </c>
      <c r="E365" s="21">
        <v>0.193190983385419</v>
      </c>
      <c r="F365" s="21">
        <v>0.0628662502999908</v>
      </c>
    </row>
    <row r="366" s="3" customFormat="1" spans="1:6">
      <c r="A366" s="3" t="s">
        <v>474</v>
      </c>
      <c r="B366" s="21">
        <v>0.64092766314063</v>
      </c>
      <c r="C366" s="21">
        <v>1.0445389210234</v>
      </c>
      <c r="D366" s="3" t="s">
        <v>108</v>
      </c>
      <c r="E366" s="21">
        <v>0.193190983385419</v>
      </c>
      <c r="F366" s="21">
        <v>0.0628662502999908</v>
      </c>
    </row>
    <row r="367" s="3" customFormat="1" spans="1:6">
      <c r="A367" s="3" t="s">
        <v>475</v>
      </c>
      <c r="B367" s="21">
        <v>0.64092766314063</v>
      </c>
      <c r="C367" s="21">
        <v>1.0445389210234</v>
      </c>
      <c r="D367" s="3" t="s">
        <v>108</v>
      </c>
      <c r="E367" s="21">
        <v>0.193190983385419</v>
      </c>
      <c r="F367" s="21">
        <v>0.0628662502999908</v>
      </c>
    </row>
    <row r="368" s="3" customFormat="1" spans="1:6">
      <c r="A368" s="3" t="s">
        <v>476</v>
      </c>
      <c r="B368" s="21">
        <v>0.21896341375251</v>
      </c>
      <c r="C368" s="21">
        <v>2.1699727191681</v>
      </c>
      <c r="D368" s="3" t="s">
        <v>108</v>
      </c>
      <c r="E368" s="21">
        <v>0.659628444670272</v>
      </c>
      <c r="F368" s="21">
        <v>1.11767690526501</v>
      </c>
    </row>
    <row r="369" s="3" customFormat="1" spans="1:6">
      <c r="A369" s="3" t="s">
        <v>477</v>
      </c>
      <c r="B369" s="21">
        <v>0.37932950935036</v>
      </c>
      <c r="C369" s="21">
        <v>0.71130177207202</v>
      </c>
      <c r="D369" s="3" t="s">
        <v>108</v>
      </c>
      <c r="E369" s="21">
        <v>0.420983370717925</v>
      </c>
      <c r="F369" s="3">
        <v>-0.491466337143655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workbookViewId="0">
      <selection activeCell="D8" sqref="D8"/>
    </sheetView>
  </sheetViews>
  <sheetFormatPr defaultColWidth="9" defaultRowHeight="13.85" outlineLevelRow="3"/>
  <cols>
    <col min="1" max="1" width="9" style="17"/>
    <col min="2" max="13" width="11.8849557522124" style="17"/>
    <col min="14" max="16384" width="9" style="17"/>
  </cols>
  <sheetData>
    <row r="1" ht="13.5" customHeight="1" spans="1:13">
      <c r="A1" s="7"/>
      <c r="B1" s="7" t="s">
        <v>1</v>
      </c>
      <c r="C1" s="7"/>
      <c r="D1" s="7"/>
      <c r="E1" s="7"/>
      <c r="F1" s="7" t="s">
        <v>2</v>
      </c>
      <c r="G1" s="7"/>
      <c r="H1" s="7"/>
      <c r="I1" s="7"/>
      <c r="J1" s="7" t="s">
        <v>3</v>
      </c>
      <c r="K1" s="7"/>
      <c r="L1" s="7"/>
      <c r="M1" s="7"/>
    </row>
    <row r="2" ht="13.5" spans="1:13">
      <c r="A2" s="18" t="s">
        <v>120</v>
      </c>
      <c r="B2" s="19">
        <v>788335.785</v>
      </c>
      <c r="C2" s="19">
        <v>1253233.585</v>
      </c>
      <c r="D2" s="19">
        <v>664228.8572</v>
      </c>
      <c r="E2" s="19">
        <v>1118378.034</v>
      </c>
      <c r="F2" s="19">
        <v>2716778.395</v>
      </c>
      <c r="G2" s="19">
        <v>1107444.374</v>
      </c>
      <c r="H2" s="19">
        <v>836369.7207</v>
      </c>
      <c r="I2" s="19">
        <v>858818.5995</v>
      </c>
      <c r="J2" s="19">
        <v>2107968.269</v>
      </c>
      <c r="K2" s="19">
        <v>3145210.92</v>
      </c>
      <c r="L2" s="19">
        <v>3328889.887</v>
      </c>
      <c r="M2" s="19">
        <v>1494313.172</v>
      </c>
    </row>
    <row r="3" ht="13.5" spans="1:13">
      <c r="A3" s="18" t="s">
        <v>478</v>
      </c>
      <c r="B3" s="19">
        <v>26517.64846</v>
      </c>
      <c r="C3" s="19">
        <v>11738.6431</v>
      </c>
      <c r="D3" s="19">
        <v>13643.79426</v>
      </c>
      <c r="E3" s="19">
        <v>30333.85805</v>
      </c>
      <c r="F3" s="19">
        <v>109188.4839</v>
      </c>
      <c r="G3" s="19">
        <v>62602.39588</v>
      </c>
      <c r="H3" s="19">
        <v>79278.62206</v>
      </c>
      <c r="I3" s="19">
        <v>22709.37503</v>
      </c>
      <c r="J3" s="19">
        <v>197204.6564</v>
      </c>
      <c r="K3" s="19">
        <v>102247.8989</v>
      </c>
      <c r="L3" s="19">
        <v>169052.8194</v>
      </c>
      <c r="M3" s="19">
        <v>65654.32969</v>
      </c>
    </row>
    <row r="4" ht="13.5" spans="1:13">
      <c r="A4" s="18" t="s">
        <v>479</v>
      </c>
      <c r="B4" s="19">
        <v>96278.33855</v>
      </c>
      <c r="C4" s="19">
        <v>59245.08654</v>
      </c>
      <c r="D4" s="19">
        <v>84668.46223</v>
      </c>
      <c r="E4" s="19">
        <v>114136.9076</v>
      </c>
      <c r="F4" s="19">
        <v>67511.13707</v>
      </c>
      <c r="G4" s="19">
        <v>131972.8911</v>
      </c>
      <c r="H4" s="19">
        <v>230593.8581</v>
      </c>
      <c r="I4" s="19">
        <v>99955.21758</v>
      </c>
      <c r="J4" s="19">
        <v>135924.3649</v>
      </c>
      <c r="K4" s="19">
        <v>158793.0823</v>
      </c>
      <c r="L4" s="19">
        <v>224658.5194</v>
      </c>
      <c r="M4" s="19">
        <v>246230.1742</v>
      </c>
    </row>
  </sheetData>
  <mergeCells count="3">
    <mergeCell ref="B1:E1"/>
    <mergeCell ref="F1:I1"/>
    <mergeCell ref="J1:M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8" sqref="A8"/>
    </sheetView>
  </sheetViews>
  <sheetFormatPr defaultColWidth="9" defaultRowHeight="13.85" outlineLevelRow="4" outlineLevelCol="2"/>
  <cols>
    <col min="1" max="3" width="11.8849557522124" style="1"/>
    <col min="4" max="16384" width="9" style="1"/>
  </cols>
  <sheetData>
    <row r="1" spans="1:3">
      <c r="A1" s="15" t="s">
        <v>1</v>
      </c>
      <c r="B1" s="15" t="s">
        <v>480</v>
      </c>
      <c r="C1" s="15" t="s">
        <v>481</v>
      </c>
    </row>
    <row r="2" spans="1:3">
      <c r="A2" s="16">
        <v>232157.39846199</v>
      </c>
      <c r="B2" s="16">
        <v>294340.75542599</v>
      </c>
      <c r="C2" s="16">
        <v>391010.69867434</v>
      </c>
    </row>
    <row r="3" spans="1:3">
      <c r="A3" s="16">
        <v>193301.98797614</v>
      </c>
      <c r="B3" s="16">
        <v>776768.54085682</v>
      </c>
      <c r="C3" s="16">
        <v>439118.83201425</v>
      </c>
    </row>
    <row r="4" spans="1:3">
      <c r="A4" s="16">
        <v>225988.16164538</v>
      </c>
      <c r="B4" s="16">
        <v>276667.41408992</v>
      </c>
      <c r="C4" s="16">
        <v>579193.1741018</v>
      </c>
    </row>
    <row r="5" spans="1:3">
      <c r="A5" s="16">
        <v>352450.50938691</v>
      </c>
      <c r="B5" s="16">
        <v>577415.58354708</v>
      </c>
      <c r="C5" s="16">
        <v>624024.31126157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A9" sqref="A9"/>
    </sheetView>
  </sheetViews>
  <sheetFormatPr defaultColWidth="9" defaultRowHeight="13.85" outlineLevelRow="6" outlineLevelCol="2"/>
  <cols>
    <col min="1" max="16384" width="9" style="12"/>
  </cols>
  <sheetData>
    <row r="1" spans="1:3">
      <c r="A1" s="13" t="s">
        <v>1</v>
      </c>
      <c r="B1" s="13" t="s">
        <v>2</v>
      </c>
      <c r="C1" s="13" t="s">
        <v>3</v>
      </c>
    </row>
    <row r="2" spans="1:3">
      <c r="A2" s="14">
        <v>0.105491</v>
      </c>
      <c r="B2" s="14">
        <v>0.627231</v>
      </c>
      <c r="C2" s="14">
        <v>1.536673</v>
      </c>
    </row>
    <row r="3" spans="1:3">
      <c r="A3" s="14">
        <v>0.843728</v>
      </c>
      <c r="B3" s="14">
        <v>0.421666</v>
      </c>
      <c r="C3" s="14">
        <v>1.056863</v>
      </c>
    </row>
    <row r="4" spans="1:3">
      <c r="A4" s="14">
        <v>0.305491</v>
      </c>
      <c r="B4" s="14">
        <v>0.727231</v>
      </c>
      <c r="C4" s="14">
        <v>0.946818</v>
      </c>
    </row>
    <row r="5" spans="1:3">
      <c r="A5" s="14">
        <v>0.543728</v>
      </c>
      <c r="B5" s="14">
        <v>0.321666</v>
      </c>
      <c r="C5" s="14">
        <v>0.999032</v>
      </c>
    </row>
    <row r="6" spans="1:3">
      <c r="A6" s="14">
        <v>0.505491</v>
      </c>
      <c r="B6" s="14">
        <v>0.127231</v>
      </c>
      <c r="C6" s="14">
        <v>1.236673</v>
      </c>
    </row>
    <row r="7" spans="1:3">
      <c r="A7" s="14">
        <v>0.743728</v>
      </c>
      <c r="B7" s="14">
        <v>0.321666</v>
      </c>
      <c r="C7" s="14">
        <v>1.456863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workbookViewId="0">
      <selection activeCell="A1" sqref="A1"/>
    </sheetView>
  </sheetViews>
  <sheetFormatPr defaultColWidth="9" defaultRowHeight="13.85" outlineLevelCol="7"/>
  <cols>
    <col min="1" max="1" width="57.1238938053097" style="1" customWidth="1"/>
    <col min="2" max="3" width="9" style="1"/>
    <col min="4" max="4" width="12.6283185840708" style="10"/>
    <col min="5" max="5" width="12.6283185840708" style="10" customWidth="1"/>
    <col min="6" max="6" width="255.628318584071" style="1" customWidth="1"/>
    <col min="7" max="16384" width="9" style="1"/>
  </cols>
  <sheetData>
    <row r="1" spans="1:8">
      <c r="A1" s="2" t="s">
        <v>482</v>
      </c>
      <c r="B1" s="2" t="s">
        <v>483</v>
      </c>
      <c r="C1" s="2" t="s">
        <v>484</v>
      </c>
      <c r="D1" s="11" t="s">
        <v>485</v>
      </c>
      <c r="E1" s="11" t="s">
        <v>486</v>
      </c>
      <c r="F1" s="2" t="s">
        <v>487</v>
      </c>
      <c r="G1" s="2" t="s">
        <v>488</v>
      </c>
      <c r="H1" s="2" t="s">
        <v>489</v>
      </c>
    </row>
    <row r="2" spans="1:8">
      <c r="A2" s="2" t="s">
        <v>490</v>
      </c>
      <c r="B2" s="2">
        <v>4</v>
      </c>
      <c r="C2" s="2">
        <v>20</v>
      </c>
      <c r="D2" s="11">
        <v>0.03161897</v>
      </c>
      <c r="E2" s="11">
        <v>0.2</v>
      </c>
      <c r="F2" s="2" t="s">
        <v>491</v>
      </c>
      <c r="G2" s="2" t="s">
        <v>492</v>
      </c>
      <c r="H2" s="2" t="s">
        <v>493</v>
      </c>
    </row>
    <row r="3" spans="1:8">
      <c r="A3" s="2" t="s">
        <v>494</v>
      </c>
      <c r="B3" s="2">
        <v>13</v>
      </c>
      <c r="C3" s="2">
        <v>142</v>
      </c>
      <c r="D3" s="11">
        <v>0.09989937</v>
      </c>
      <c r="E3" s="11">
        <v>0.0915492957746479</v>
      </c>
      <c r="F3" s="2" t="s">
        <v>495</v>
      </c>
      <c r="G3" s="2" t="s">
        <v>496</v>
      </c>
      <c r="H3" s="2" t="s">
        <v>493</v>
      </c>
    </row>
    <row r="4" spans="1:8">
      <c r="A4" s="2" t="s">
        <v>497</v>
      </c>
      <c r="B4" s="2">
        <v>3</v>
      </c>
      <c r="C4" s="2">
        <v>22</v>
      </c>
      <c r="D4" s="11">
        <v>0.1512169</v>
      </c>
      <c r="E4" s="11">
        <v>0.136363636363636</v>
      </c>
      <c r="F4" s="2" t="s">
        <v>498</v>
      </c>
      <c r="G4" s="2" t="s">
        <v>499</v>
      </c>
      <c r="H4" s="2" t="s">
        <v>493</v>
      </c>
    </row>
    <row r="5" spans="1:8">
      <c r="A5" s="2" t="s">
        <v>500</v>
      </c>
      <c r="B5" s="2">
        <v>7</v>
      </c>
      <c r="C5" s="2">
        <v>82</v>
      </c>
      <c r="D5" s="11">
        <v>0.2417806</v>
      </c>
      <c r="E5" s="11">
        <v>0.0853658536585366</v>
      </c>
      <c r="F5" s="2" t="s">
        <v>501</v>
      </c>
      <c r="G5" s="2" t="s">
        <v>502</v>
      </c>
      <c r="H5" s="2" t="s">
        <v>493</v>
      </c>
    </row>
    <row r="6" spans="1:8">
      <c r="A6" s="2" t="s">
        <v>503</v>
      </c>
      <c r="B6" s="2">
        <v>5</v>
      </c>
      <c r="C6" s="2">
        <v>63</v>
      </c>
      <c r="D6" s="11">
        <v>0.3483947</v>
      </c>
      <c r="E6" s="11">
        <v>0.0793650793650794</v>
      </c>
      <c r="F6" s="2" t="s">
        <v>504</v>
      </c>
      <c r="G6" s="2" t="s">
        <v>505</v>
      </c>
      <c r="H6" s="2" t="s">
        <v>493</v>
      </c>
    </row>
    <row r="7" spans="1:8">
      <c r="A7" s="2" t="s">
        <v>506</v>
      </c>
      <c r="B7" s="2">
        <v>5</v>
      </c>
      <c r="C7" s="2">
        <v>65</v>
      </c>
      <c r="D7" s="11">
        <v>0.3733175</v>
      </c>
      <c r="E7" s="11">
        <v>0.0769230769230769</v>
      </c>
      <c r="F7" s="2" t="s">
        <v>507</v>
      </c>
      <c r="G7" s="2" t="s">
        <v>508</v>
      </c>
      <c r="H7" s="2" t="s">
        <v>493</v>
      </c>
    </row>
    <row r="8" spans="1:8">
      <c r="A8" s="2" t="s">
        <v>509</v>
      </c>
      <c r="B8" s="2">
        <v>2</v>
      </c>
      <c r="C8" s="2">
        <v>23</v>
      </c>
      <c r="D8" s="11">
        <v>0.4194551</v>
      </c>
      <c r="E8" s="11">
        <v>0.0869565217391304</v>
      </c>
      <c r="F8" s="2" t="s">
        <v>510</v>
      </c>
      <c r="G8" s="2" t="s">
        <v>511</v>
      </c>
      <c r="H8" s="2" t="s">
        <v>493</v>
      </c>
    </row>
    <row r="9" spans="1:8">
      <c r="A9" s="2" t="s">
        <v>512</v>
      </c>
      <c r="B9" s="2">
        <v>2</v>
      </c>
      <c r="C9" s="2">
        <v>25</v>
      </c>
      <c r="D9" s="11">
        <v>0.4621759</v>
      </c>
      <c r="E9" s="11">
        <v>0.08</v>
      </c>
      <c r="F9" s="2" t="s">
        <v>513</v>
      </c>
      <c r="G9" s="2" t="s">
        <v>514</v>
      </c>
      <c r="H9" s="2" t="s">
        <v>493</v>
      </c>
    </row>
    <row r="10" spans="1:8">
      <c r="A10" s="2" t="s">
        <v>515</v>
      </c>
      <c r="B10" s="2">
        <v>2</v>
      </c>
      <c r="C10" s="2">
        <v>28</v>
      </c>
      <c r="D10" s="11">
        <v>0.5226346</v>
      </c>
      <c r="E10" s="11">
        <v>0.0714285714285714</v>
      </c>
      <c r="F10" s="2" t="s">
        <v>516</v>
      </c>
      <c r="G10" s="2" t="s">
        <v>517</v>
      </c>
      <c r="H10" s="2" t="s">
        <v>493</v>
      </c>
    </row>
    <row r="11" spans="1:8">
      <c r="A11" s="2" t="s">
        <v>518</v>
      </c>
      <c r="B11" s="2">
        <v>5</v>
      </c>
      <c r="C11" s="2">
        <v>78</v>
      </c>
      <c r="D11" s="11">
        <v>0.5311728</v>
      </c>
      <c r="E11" s="11">
        <v>0.0641025641025641</v>
      </c>
      <c r="F11" s="2" t="s">
        <v>519</v>
      </c>
      <c r="G11" s="2" t="s">
        <v>520</v>
      </c>
      <c r="H11" s="2" t="s">
        <v>493</v>
      </c>
    </row>
    <row r="12" spans="1:8">
      <c r="A12" s="2" t="s">
        <v>521</v>
      </c>
      <c r="B12" s="2">
        <v>6</v>
      </c>
      <c r="C12" s="2">
        <v>95</v>
      </c>
      <c r="D12" s="11">
        <v>0.5368358</v>
      </c>
      <c r="E12" s="11">
        <v>0.0631578947368421</v>
      </c>
      <c r="F12" s="2" t="s">
        <v>522</v>
      </c>
      <c r="G12" s="2" t="s">
        <v>523</v>
      </c>
      <c r="H12" s="2" t="s">
        <v>493</v>
      </c>
    </row>
    <row r="13" spans="1:8">
      <c r="A13" s="2" t="s">
        <v>524</v>
      </c>
      <c r="B13" s="2">
        <v>2</v>
      </c>
      <c r="C13" s="2">
        <v>35</v>
      </c>
      <c r="D13" s="11">
        <v>0.6449844</v>
      </c>
      <c r="E13" s="11">
        <v>0.0571428571428571</v>
      </c>
      <c r="F13" s="2" t="s">
        <v>525</v>
      </c>
      <c r="G13" s="2" t="s">
        <v>526</v>
      </c>
      <c r="H13" s="2" t="s">
        <v>493</v>
      </c>
    </row>
    <row r="14" spans="1:8">
      <c r="A14" s="2" t="s">
        <v>527</v>
      </c>
      <c r="B14" s="2">
        <v>3</v>
      </c>
      <c r="C14" s="2">
        <v>57</v>
      </c>
      <c r="D14" s="11">
        <v>0.6916468</v>
      </c>
      <c r="E14" s="11">
        <v>0.0526315789473684</v>
      </c>
      <c r="F14" s="2" t="s">
        <v>528</v>
      </c>
      <c r="G14" s="2" t="s">
        <v>529</v>
      </c>
      <c r="H14" s="2" t="s">
        <v>493</v>
      </c>
    </row>
    <row r="15" spans="1:8">
      <c r="A15" s="2" t="s">
        <v>530</v>
      </c>
      <c r="B15" s="2">
        <v>3</v>
      </c>
      <c r="C15" s="2">
        <v>57</v>
      </c>
      <c r="D15" s="11">
        <v>0.6916468</v>
      </c>
      <c r="E15" s="11">
        <v>0.0526315789473684</v>
      </c>
      <c r="F15" s="2" t="s">
        <v>531</v>
      </c>
      <c r="G15" s="2" t="s">
        <v>532</v>
      </c>
      <c r="H15" s="2" t="s">
        <v>493</v>
      </c>
    </row>
    <row r="16" spans="1:8">
      <c r="A16" s="2" t="s">
        <v>533</v>
      </c>
      <c r="B16" s="2">
        <v>4</v>
      </c>
      <c r="C16" s="2">
        <v>78</v>
      </c>
      <c r="D16" s="11">
        <v>0.7170615</v>
      </c>
      <c r="E16" s="11">
        <v>0.0512820512820513</v>
      </c>
      <c r="F16" s="2" t="s">
        <v>534</v>
      </c>
      <c r="G16" s="2" t="s">
        <v>535</v>
      </c>
      <c r="H16" s="2" t="s">
        <v>493</v>
      </c>
    </row>
    <row r="17" spans="1:8">
      <c r="A17" s="2" t="s">
        <v>536</v>
      </c>
      <c r="B17" s="2">
        <v>3</v>
      </c>
      <c r="C17" s="2">
        <v>60</v>
      </c>
      <c r="D17" s="11">
        <v>0.7245976</v>
      </c>
      <c r="E17" s="11">
        <v>0.05</v>
      </c>
      <c r="F17" s="2" t="s">
        <v>537</v>
      </c>
      <c r="G17" s="2" t="s">
        <v>538</v>
      </c>
      <c r="H17" s="2" t="s">
        <v>493</v>
      </c>
    </row>
    <row r="18" spans="1:8">
      <c r="A18" s="2" t="s">
        <v>539</v>
      </c>
      <c r="B18" s="2">
        <v>7</v>
      </c>
      <c r="C18" s="2">
        <v>134</v>
      </c>
      <c r="D18" s="11">
        <v>0.7275273</v>
      </c>
      <c r="E18" s="11">
        <v>0.0522388059701493</v>
      </c>
      <c r="F18" s="2" t="s">
        <v>540</v>
      </c>
      <c r="G18" s="2" t="s">
        <v>541</v>
      </c>
      <c r="H18" s="2" t="s">
        <v>493</v>
      </c>
    </row>
    <row r="19" spans="1:8">
      <c r="A19" s="2" t="s">
        <v>542</v>
      </c>
      <c r="B19" s="2">
        <v>2</v>
      </c>
      <c r="C19" s="2">
        <v>42</v>
      </c>
      <c r="D19" s="11">
        <v>0.7411503</v>
      </c>
      <c r="E19" s="11">
        <v>0.0476190476190476</v>
      </c>
      <c r="F19" s="2" t="s">
        <v>543</v>
      </c>
      <c r="G19" s="2" t="s">
        <v>544</v>
      </c>
      <c r="H19" s="2" t="s">
        <v>493</v>
      </c>
    </row>
    <row r="20" spans="1:8">
      <c r="A20" s="2" t="s">
        <v>545</v>
      </c>
      <c r="B20" s="2">
        <v>1</v>
      </c>
      <c r="C20" s="2">
        <v>25</v>
      </c>
      <c r="D20" s="11">
        <v>0.7967752</v>
      </c>
      <c r="E20" s="11">
        <v>0.04</v>
      </c>
      <c r="F20" s="2" t="s">
        <v>546</v>
      </c>
      <c r="G20" s="2" t="s">
        <v>547</v>
      </c>
      <c r="H20" s="2" t="s">
        <v>493</v>
      </c>
    </row>
    <row r="21" spans="1:8">
      <c r="A21" s="2" t="s">
        <v>548</v>
      </c>
      <c r="B21" s="2">
        <v>2</v>
      </c>
      <c r="C21" s="2">
        <v>50</v>
      </c>
      <c r="D21" s="11">
        <v>0.8228989</v>
      </c>
      <c r="E21" s="11">
        <v>0.04</v>
      </c>
      <c r="F21" s="2" t="s">
        <v>549</v>
      </c>
      <c r="G21" s="2" t="s">
        <v>550</v>
      </c>
      <c r="H21" s="2" t="s">
        <v>493</v>
      </c>
    </row>
    <row r="22" spans="1:8">
      <c r="A22" s="2" t="s">
        <v>551</v>
      </c>
      <c r="B22" s="2">
        <v>1</v>
      </c>
      <c r="C22" s="2">
        <v>28</v>
      </c>
      <c r="D22" s="11">
        <v>0.8321701</v>
      </c>
      <c r="E22" s="11">
        <v>0.0357142857142857</v>
      </c>
      <c r="F22" s="2" t="s">
        <v>552</v>
      </c>
      <c r="G22" s="2" t="s">
        <v>553</v>
      </c>
      <c r="H22" s="2" t="s">
        <v>493</v>
      </c>
    </row>
    <row r="23" spans="1:8">
      <c r="A23" s="2" t="s">
        <v>554</v>
      </c>
      <c r="B23" s="2">
        <v>2</v>
      </c>
      <c r="C23" s="2">
        <v>55</v>
      </c>
      <c r="D23" s="11">
        <v>0.8614157</v>
      </c>
      <c r="E23" s="11">
        <v>0.0363636363636364</v>
      </c>
      <c r="F23" s="2" t="s">
        <v>555</v>
      </c>
      <c r="G23" s="2" t="s">
        <v>556</v>
      </c>
      <c r="H23" s="2" t="s">
        <v>493</v>
      </c>
    </row>
    <row r="24" spans="1:8">
      <c r="A24" s="2" t="s">
        <v>557</v>
      </c>
      <c r="B24" s="2">
        <v>1</v>
      </c>
      <c r="C24" s="2">
        <v>32</v>
      </c>
      <c r="D24" s="11">
        <v>0.8699716</v>
      </c>
      <c r="E24" s="11">
        <v>0.03125</v>
      </c>
      <c r="F24" s="2" t="s">
        <v>558</v>
      </c>
      <c r="G24" s="2" t="s">
        <v>559</v>
      </c>
      <c r="H24" s="2" t="s">
        <v>493</v>
      </c>
    </row>
    <row r="25" spans="1:8">
      <c r="A25" s="2" t="s">
        <v>560</v>
      </c>
      <c r="B25" s="2">
        <v>5</v>
      </c>
      <c r="C25" s="2">
        <v>121</v>
      </c>
      <c r="D25" s="11">
        <v>0.8743755</v>
      </c>
      <c r="E25" s="11">
        <v>0.0413223140495868</v>
      </c>
      <c r="F25" s="2" t="s">
        <v>561</v>
      </c>
      <c r="G25" s="2" t="s">
        <v>562</v>
      </c>
      <c r="H25" s="2" t="s">
        <v>493</v>
      </c>
    </row>
    <row r="26" spans="1:8">
      <c r="A26" s="2" t="s">
        <v>563</v>
      </c>
      <c r="B26" s="2">
        <v>1</v>
      </c>
      <c r="C26" s="2">
        <v>35</v>
      </c>
      <c r="D26" s="11">
        <v>0.8926261</v>
      </c>
      <c r="E26" s="11">
        <v>0.0285714285714286</v>
      </c>
      <c r="F26" s="2" t="s">
        <v>564</v>
      </c>
      <c r="G26" s="2" t="s">
        <v>565</v>
      </c>
      <c r="H26" s="2" t="s">
        <v>493</v>
      </c>
    </row>
    <row r="27" spans="1:8">
      <c r="A27" s="2" t="s">
        <v>566</v>
      </c>
      <c r="B27" s="2">
        <v>3</v>
      </c>
      <c r="C27" s="2">
        <v>87</v>
      </c>
      <c r="D27" s="11">
        <v>0.9107148</v>
      </c>
      <c r="E27" s="11">
        <v>0.0344827586206897</v>
      </c>
      <c r="F27" s="2" t="s">
        <v>567</v>
      </c>
      <c r="G27" s="2" t="s">
        <v>568</v>
      </c>
      <c r="H27" s="2" t="s">
        <v>493</v>
      </c>
    </row>
    <row r="28" spans="1:8">
      <c r="A28" s="2" t="s">
        <v>569</v>
      </c>
      <c r="B28" s="2">
        <v>1</v>
      </c>
      <c r="C28" s="2">
        <v>38</v>
      </c>
      <c r="D28" s="11">
        <v>0.9113364</v>
      </c>
      <c r="E28" s="11">
        <v>0.0263157894736842</v>
      </c>
      <c r="F28" s="2" t="s">
        <v>570</v>
      </c>
      <c r="G28" s="2" t="s">
        <v>571</v>
      </c>
      <c r="H28" s="2" t="s">
        <v>493</v>
      </c>
    </row>
    <row r="29" spans="1:8">
      <c r="A29" s="2" t="s">
        <v>572</v>
      </c>
      <c r="B29" s="2">
        <v>5</v>
      </c>
      <c r="C29" s="2">
        <v>137</v>
      </c>
      <c r="D29" s="11">
        <v>0.9305625</v>
      </c>
      <c r="E29" s="11">
        <v>0.0364963503649635</v>
      </c>
      <c r="F29" s="2" t="s">
        <v>573</v>
      </c>
      <c r="G29" s="2" t="s">
        <v>574</v>
      </c>
      <c r="H29" s="2" t="s">
        <v>493</v>
      </c>
    </row>
    <row r="30" spans="1:8">
      <c r="A30" s="2" t="s">
        <v>575</v>
      </c>
      <c r="B30" s="2">
        <v>1</v>
      </c>
      <c r="C30" s="2">
        <v>45</v>
      </c>
      <c r="D30" s="11">
        <v>0.943289</v>
      </c>
      <c r="E30" s="11">
        <v>0.0222222222222222</v>
      </c>
      <c r="F30" s="2" t="s">
        <v>576</v>
      </c>
      <c r="G30" s="2" t="s">
        <v>577</v>
      </c>
      <c r="H30" s="2" t="s">
        <v>493</v>
      </c>
    </row>
    <row r="31" spans="1:8">
      <c r="A31" s="2" t="s">
        <v>578</v>
      </c>
      <c r="B31" s="2">
        <v>1</v>
      </c>
      <c r="C31" s="2">
        <v>50</v>
      </c>
      <c r="D31" s="11">
        <v>0.9587909</v>
      </c>
      <c r="E31" s="11">
        <v>0.02</v>
      </c>
      <c r="F31" s="2" t="s">
        <v>579</v>
      </c>
      <c r="G31" s="2" t="s">
        <v>580</v>
      </c>
      <c r="H31" s="2" t="s">
        <v>493</v>
      </c>
    </row>
    <row r="32" spans="1:8">
      <c r="A32" s="2" t="s">
        <v>581</v>
      </c>
      <c r="B32" s="2">
        <v>4</v>
      </c>
      <c r="C32" s="2">
        <v>128</v>
      </c>
      <c r="D32" s="11">
        <v>0.9596955</v>
      </c>
      <c r="E32" s="11">
        <v>0.03125</v>
      </c>
      <c r="F32" s="2" t="s">
        <v>582</v>
      </c>
      <c r="G32" s="2" t="s">
        <v>583</v>
      </c>
      <c r="H32" s="2" t="s">
        <v>493</v>
      </c>
    </row>
    <row r="33" spans="1:8">
      <c r="A33" s="2" t="s">
        <v>584</v>
      </c>
      <c r="B33" s="2">
        <v>1</v>
      </c>
      <c r="C33" s="2">
        <v>52</v>
      </c>
      <c r="D33" s="11">
        <v>0.9637329</v>
      </c>
      <c r="E33" s="11">
        <v>0.0192307692307692</v>
      </c>
      <c r="F33" s="2" t="s">
        <v>585</v>
      </c>
      <c r="G33" s="2" t="s">
        <v>586</v>
      </c>
      <c r="H33" s="2" t="s">
        <v>493</v>
      </c>
    </row>
    <row r="34" spans="1:8">
      <c r="A34" s="2" t="s">
        <v>587</v>
      </c>
      <c r="B34" s="2">
        <v>1</v>
      </c>
      <c r="C34" s="2">
        <v>52</v>
      </c>
      <c r="D34" s="11">
        <v>0.9637329</v>
      </c>
      <c r="E34" s="11">
        <v>0.0192307692307692</v>
      </c>
      <c r="F34" s="2" t="s">
        <v>588</v>
      </c>
      <c r="G34" s="2" t="s">
        <v>589</v>
      </c>
      <c r="H34" s="2" t="s">
        <v>493</v>
      </c>
    </row>
    <row r="35" spans="1:8">
      <c r="A35" s="2" t="s">
        <v>590</v>
      </c>
      <c r="B35" s="2">
        <v>1</v>
      </c>
      <c r="C35" s="2">
        <v>55</v>
      </c>
      <c r="D35" s="11">
        <v>0.9700579</v>
      </c>
      <c r="E35" s="11">
        <v>0.0181818181818182</v>
      </c>
      <c r="F35" s="2" t="s">
        <v>591</v>
      </c>
      <c r="G35" s="2" t="s">
        <v>592</v>
      </c>
      <c r="H35" s="2" t="s">
        <v>493</v>
      </c>
    </row>
    <row r="36" spans="1:8">
      <c r="A36" s="2" t="s">
        <v>593</v>
      </c>
      <c r="B36" s="2">
        <v>1</v>
      </c>
      <c r="C36" s="2">
        <v>58</v>
      </c>
      <c r="D36" s="11">
        <v>0.9752807</v>
      </c>
      <c r="E36" s="11">
        <v>0.0172413793103448</v>
      </c>
      <c r="F36" s="2" t="s">
        <v>594</v>
      </c>
      <c r="G36" s="2" t="s">
        <v>595</v>
      </c>
      <c r="H36" s="2" t="s">
        <v>493</v>
      </c>
    </row>
    <row r="37" spans="1:8">
      <c r="A37" s="2" t="s">
        <v>596</v>
      </c>
      <c r="B37" s="2">
        <v>1</v>
      </c>
      <c r="C37" s="2">
        <v>62</v>
      </c>
      <c r="D37" s="11">
        <v>0.9808566</v>
      </c>
      <c r="E37" s="11">
        <v>0.0161290322580645</v>
      </c>
      <c r="F37" s="2" t="s">
        <v>597</v>
      </c>
      <c r="G37" s="2" t="s">
        <v>598</v>
      </c>
      <c r="H37" s="2" t="s">
        <v>493</v>
      </c>
    </row>
    <row r="38" spans="1:8">
      <c r="A38" s="2" t="s">
        <v>599</v>
      </c>
      <c r="B38" s="2">
        <v>2</v>
      </c>
      <c r="C38" s="2">
        <v>108</v>
      </c>
      <c r="D38" s="11">
        <v>0.9917863</v>
      </c>
      <c r="E38" s="11">
        <v>0.0185185185185185</v>
      </c>
      <c r="F38" s="2" t="s">
        <v>600</v>
      </c>
      <c r="G38" s="2" t="s">
        <v>601</v>
      </c>
      <c r="H38" s="2" t="s">
        <v>493</v>
      </c>
    </row>
    <row r="39" spans="1:8">
      <c r="A39" s="2" t="s">
        <v>602</v>
      </c>
      <c r="B39" s="2">
        <v>2</v>
      </c>
      <c r="C39" s="2">
        <v>122</v>
      </c>
      <c r="D39" s="11">
        <v>0.9962685</v>
      </c>
      <c r="E39" s="11">
        <v>0.0163934426229508</v>
      </c>
      <c r="F39" s="2" t="s">
        <v>603</v>
      </c>
      <c r="G39" s="2" t="s">
        <v>604</v>
      </c>
      <c r="H39" s="2" t="s">
        <v>493</v>
      </c>
    </row>
    <row r="40" spans="1:8">
      <c r="A40" s="2" t="s">
        <v>605</v>
      </c>
      <c r="B40" s="2">
        <v>1</v>
      </c>
      <c r="C40" s="2">
        <v>114</v>
      </c>
      <c r="D40" s="11">
        <v>0.9993136</v>
      </c>
      <c r="E40" s="11">
        <v>0.0087719298245614</v>
      </c>
      <c r="F40" s="2" t="s">
        <v>597</v>
      </c>
      <c r="G40" s="2" t="s">
        <v>598</v>
      </c>
      <c r="H40" s="2" t="s">
        <v>493</v>
      </c>
    </row>
    <row r="41" spans="1:8">
      <c r="A41" s="2" t="s">
        <v>572</v>
      </c>
      <c r="B41" s="2">
        <v>12</v>
      </c>
      <c r="C41" s="2">
        <v>488</v>
      </c>
      <c r="D41" s="11">
        <v>0.001195727</v>
      </c>
      <c r="E41" s="11">
        <v>0.0245901639344262</v>
      </c>
      <c r="F41" s="2" t="s">
        <v>606</v>
      </c>
      <c r="G41" s="2" t="s">
        <v>607</v>
      </c>
      <c r="H41" s="2" t="s">
        <v>608</v>
      </c>
    </row>
    <row r="42" spans="1:8">
      <c r="A42" s="2" t="s">
        <v>521</v>
      </c>
      <c r="B42" s="2">
        <v>6</v>
      </c>
      <c r="C42" s="2">
        <v>203</v>
      </c>
      <c r="D42" s="11">
        <v>0.008721994</v>
      </c>
      <c r="E42" s="11">
        <v>0.0295566502463054</v>
      </c>
      <c r="F42" s="2" t="s">
        <v>609</v>
      </c>
      <c r="G42" s="2" t="s">
        <v>610</v>
      </c>
      <c r="H42" s="2" t="s">
        <v>608</v>
      </c>
    </row>
    <row r="43" spans="1:8">
      <c r="A43" s="2" t="s">
        <v>509</v>
      </c>
      <c r="B43" s="2">
        <v>3</v>
      </c>
      <c r="C43" s="2">
        <v>58</v>
      </c>
      <c r="D43" s="11">
        <v>0.01398939</v>
      </c>
      <c r="E43" s="11">
        <v>0.0517241379310345</v>
      </c>
      <c r="F43" s="2" t="s">
        <v>611</v>
      </c>
      <c r="G43" s="2" t="s">
        <v>612</v>
      </c>
      <c r="H43" s="2" t="s">
        <v>608</v>
      </c>
    </row>
    <row r="44" spans="1:8">
      <c r="A44" s="2" t="s">
        <v>527</v>
      </c>
      <c r="B44" s="2">
        <v>2</v>
      </c>
      <c r="C44" s="2">
        <v>24</v>
      </c>
      <c r="D44" s="11">
        <v>0.01823345</v>
      </c>
      <c r="E44" s="11">
        <v>0.0833333333333333</v>
      </c>
      <c r="F44" s="2" t="s">
        <v>613</v>
      </c>
      <c r="G44" s="2" t="s">
        <v>614</v>
      </c>
      <c r="H44" s="2" t="s">
        <v>608</v>
      </c>
    </row>
    <row r="45" spans="1:8">
      <c r="A45" s="2" t="s">
        <v>542</v>
      </c>
      <c r="B45" s="2">
        <v>3</v>
      </c>
      <c r="C45" s="2">
        <v>87</v>
      </c>
      <c r="D45" s="11">
        <v>0.04009762</v>
      </c>
      <c r="E45" s="11">
        <v>0.0344827586206897</v>
      </c>
      <c r="F45" s="2" t="s">
        <v>615</v>
      </c>
      <c r="G45" s="2" t="s">
        <v>616</v>
      </c>
      <c r="H45" s="2" t="s">
        <v>608</v>
      </c>
    </row>
    <row r="46" spans="1:8">
      <c r="A46" s="2" t="s">
        <v>512</v>
      </c>
      <c r="B46" s="2">
        <v>2</v>
      </c>
      <c r="C46" s="2">
        <v>41</v>
      </c>
      <c r="D46" s="11">
        <v>0.04923495</v>
      </c>
      <c r="E46" s="11">
        <v>0.0487804878048781</v>
      </c>
      <c r="F46" s="2" t="s">
        <v>617</v>
      </c>
      <c r="G46" s="2" t="s">
        <v>618</v>
      </c>
      <c r="H46" s="2" t="s">
        <v>608</v>
      </c>
    </row>
    <row r="47" spans="1:8">
      <c r="A47" s="2" t="s">
        <v>581</v>
      </c>
      <c r="B47" s="2">
        <v>5</v>
      </c>
      <c r="C47" s="2">
        <v>229</v>
      </c>
      <c r="D47" s="11">
        <v>0.04978031</v>
      </c>
      <c r="E47" s="11">
        <v>0.0218340611353712</v>
      </c>
      <c r="F47" s="2" t="s">
        <v>619</v>
      </c>
      <c r="G47" s="2" t="s">
        <v>620</v>
      </c>
      <c r="H47" s="2" t="s">
        <v>608</v>
      </c>
    </row>
    <row r="48" spans="1:8">
      <c r="A48" s="2" t="s">
        <v>548</v>
      </c>
      <c r="B48" s="2">
        <v>3</v>
      </c>
      <c r="C48" s="2">
        <v>98</v>
      </c>
      <c r="D48" s="11">
        <v>0.0537531</v>
      </c>
      <c r="E48" s="11">
        <v>0.0306122448979592</v>
      </c>
      <c r="F48" s="2" t="s">
        <v>621</v>
      </c>
      <c r="G48" s="2" t="s">
        <v>622</v>
      </c>
      <c r="H48" s="2" t="s">
        <v>608</v>
      </c>
    </row>
    <row r="49" spans="1:8">
      <c r="A49" s="2" t="s">
        <v>605</v>
      </c>
      <c r="B49" s="2">
        <v>6</v>
      </c>
      <c r="C49" s="2">
        <v>348</v>
      </c>
      <c r="D49" s="11">
        <v>0.08341495</v>
      </c>
      <c r="E49" s="11">
        <v>0.0172413793103448</v>
      </c>
      <c r="F49" s="2" t="s">
        <v>623</v>
      </c>
      <c r="G49" s="2" t="s">
        <v>624</v>
      </c>
      <c r="H49" s="2" t="s">
        <v>608</v>
      </c>
    </row>
    <row r="50" spans="1:8">
      <c r="A50" s="2" t="s">
        <v>524</v>
      </c>
      <c r="B50" s="2">
        <v>2</v>
      </c>
      <c r="C50" s="2">
        <v>71</v>
      </c>
      <c r="D50" s="11">
        <v>0.1264235</v>
      </c>
      <c r="E50" s="11">
        <v>0.028169014084507</v>
      </c>
      <c r="F50" s="2" t="s">
        <v>625</v>
      </c>
      <c r="G50" s="2" t="s">
        <v>626</v>
      </c>
      <c r="H50" s="2" t="s">
        <v>608</v>
      </c>
    </row>
    <row r="51" spans="1:8">
      <c r="A51" s="2" t="s">
        <v>530</v>
      </c>
      <c r="B51" s="2">
        <v>2</v>
      </c>
      <c r="C51" s="2">
        <v>77</v>
      </c>
      <c r="D51" s="11">
        <v>0.1440734</v>
      </c>
      <c r="E51" s="11">
        <v>0.025974025974026</v>
      </c>
      <c r="F51" s="2" t="s">
        <v>627</v>
      </c>
      <c r="G51" s="2" t="s">
        <v>628</v>
      </c>
      <c r="H51" s="2" t="s">
        <v>608</v>
      </c>
    </row>
    <row r="52" spans="1:8">
      <c r="A52" s="2" t="s">
        <v>497</v>
      </c>
      <c r="B52" s="2">
        <v>1</v>
      </c>
      <c r="C52" s="2">
        <v>23</v>
      </c>
      <c r="D52" s="11">
        <v>0.1816869</v>
      </c>
      <c r="E52" s="11">
        <v>0.0434782608695652</v>
      </c>
      <c r="F52" s="2" t="s">
        <v>629</v>
      </c>
      <c r="G52" s="2" t="s">
        <v>630</v>
      </c>
      <c r="H52" s="2" t="s">
        <v>608</v>
      </c>
    </row>
    <row r="53" spans="1:8">
      <c r="A53" s="2" t="s">
        <v>566</v>
      </c>
      <c r="B53" s="2">
        <v>1</v>
      </c>
      <c r="C53" s="2">
        <v>23</v>
      </c>
      <c r="D53" s="11">
        <v>0.1816869</v>
      </c>
      <c r="E53" s="11">
        <v>0.0434782608695652</v>
      </c>
      <c r="F53" s="2" t="s">
        <v>631</v>
      </c>
      <c r="G53" s="2" t="s">
        <v>632</v>
      </c>
      <c r="H53" s="2" t="s">
        <v>608</v>
      </c>
    </row>
    <row r="54" spans="1:8">
      <c r="A54" s="2" t="s">
        <v>506</v>
      </c>
      <c r="B54" s="2">
        <v>2</v>
      </c>
      <c r="C54" s="2">
        <v>97</v>
      </c>
      <c r="D54" s="11">
        <v>0.2058289</v>
      </c>
      <c r="E54" s="11">
        <v>0.0206185567010309</v>
      </c>
      <c r="F54" s="2" t="s">
        <v>633</v>
      </c>
      <c r="G54" s="2" t="s">
        <v>634</v>
      </c>
      <c r="H54" s="2" t="s">
        <v>608</v>
      </c>
    </row>
    <row r="55" spans="1:8">
      <c r="A55" s="2" t="s">
        <v>560</v>
      </c>
      <c r="B55" s="2">
        <v>1</v>
      </c>
      <c r="C55" s="2">
        <v>32</v>
      </c>
      <c r="D55" s="11">
        <v>0.24348</v>
      </c>
      <c r="E55" s="11">
        <v>0.03125</v>
      </c>
      <c r="F55" s="2" t="s">
        <v>631</v>
      </c>
      <c r="G55" s="2" t="s">
        <v>632</v>
      </c>
      <c r="H55" s="2" t="s">
        <v>608</v>
      </c>
    </row>
    <row r="56" spans="1:8">
      <c r="A56" s="2" t="s">
        <v>593</v>
      </c>
      <c r="B56" s="2">
        <v>1</v>
      </c>
      <c r="C56" s="2">
        <v>33</v>
      </c>
      <c r="D56" s="11">
        <v>0.2500526</v>
      </c>
      <c r="E56" s="11">
        <v>0.0303030303030303</v>
      </c>
      <c r="F56" s="2" t="s">
        <v>635</v>
      </c>
      <c r="G56" s="2" t="s">
        <v>636</v>
      </c>
      <c r="H56" s="2" t="s">
        <v>608</v>
      </c>
    </row>
    <row r="57" spans="1:8">
      <c r="A57" s="2" t="s">
        <v>551</v>
      </c>
      <c r="B57" s="2">
        <v>1</v>
      </c>
      <c r="C57" s="2">
        <v>38</v>
      </c>
      <c r="D57" s="11">
        <v>0.2820733</v>
      </c>
      <c r="E57" s="11">
        <v>0.0263157894736842</v>
      </c>
      <c r="F57" s="2" t="s">
        <v>637</v>
      </c>
      <c r="G57" s="2" t="s">
        <v>638</v>
      </c>
      <c r="H57" s="2" t="s">
        <v>608</v>
      </c>
    </row>
    <row r="58" spans="1:8">
      <c r="A58" s="2" t="s">
        <v>557</v>
      </c>
      <c r="B58" s="2">
        <v>1</v>
      </c>
      <c r="C58" s="2">
        <v>42</v>
      </c>
      <c r="D58" s="11">
        <v>0.3067074</v>
      </c>
      <c r="E58" s="11">
        <v>0.0238095238095238</v>
      </c>
      <c r="F58" s="2" t="s">
        <v>629</v>
      </c>
      <c r="G58" s="2" t="s">
        <v>630</v>
      </c>
      <c r="H58" s="2" t="s">
        <v>608</v>
      </c>
    </row>
    <row r="59" spans="1:8">
      <c r="A59" s="2" t="s">
        <v>584</v>
      </c>
      <c r="B59" s="2">
        <v>1</v>
      </c>
      <c r="C59" s="2">
        <v>43</v>
      </c>
      <c r="D59" s="11">
        <v>0.3127334</v>
      </c>
      <c r="E59" s="11">
        <v>0.0232558139534884</v>
      </c>
      <c r="F59" s="2" t="s">
        <v>639</v>
      </c>
      <c r="G59" s="2" t="s">
        <v>640</v>
      </c>
      <c r="H59" s="2" t="s">
        <v>608</v>
      </c>
    </row>
    <row r="60" spans="1:8">
      <c r="A60" s="2" t="s">
        <v>490</v>
      </c>
      <c r="B60" s="2">
        <v>1</v>
      </c>
      <c r="C60" s="2">
        <v>45</v>
      </c>
      <c r="D60" s="11">
        <v>0.3246294</v>
      </c>
      <c r="E60" s="11">
        <v>0.0222222222222222</v>
      </c>
      <c r="F60" s="2" t="s">
        <v>641</v>
      </c>
      <c r="G60" s="2" t="s">
        <v>642</v>
      </c>
      <c r="H60" s="2" t="s">
        <v>608</v>
      </c>
    </row>
    <row r="61" spans="1:8">
      <c r="A61" s="2" t="s">
        <v>545</v>
      </c>
      <c r="B61" s="2">
        <v>1</v>
      </c>
      <c r="C61" s="2">
        <v>47</v>
      </c>
      <c r="D61" s="11">
        <v>0.3363206</v>
      </c>
      <c r="E61" s="11">
        <v>0.0212765957446809</v>
      </c>
      <c r="F61" s="2" t="s">
        <v>631</v>
      </c>
      <c r="G61" s="2" t="s">
        <v>632</v>
      </c>
      <c r="H61" s="2" t="s">
        <v>608</v>
      </c>
    </row>
    <row r="62" spans="1:8">
      <c r="A62" s="2" t="s">
        <v>569</v>
      </c>
      <c r="B62" s="2">
        <v>1</v>
      </c>
      <c r="C62" s="2">
        <v>49</v>
      </c>
      <c r="D62" s="11">
        <v>0.3478104</v>
      </c>
      <c r="E62" s="11">
        <v>0.0204081632653061</v>
      </c>
      <c r="F62" s="2" t="s">
        <v>643</v>
      </c>
      <c r="G62" s="2" t="s">
        <v>644</v>
      </c>
      <c r="H62" s="2" t="s">
        <v>608</v>
      </c>
    </row>
    <row r="63" spans="1:8">
      <c r="A63" s="2" t="s">
        <v>575</v>
      </c>
      <c r="B63" s="2">
        <v>1</v>
      </c>
      <c r="C63" s="2">
        <v>57</v>
      </c>
      <c r="D63" s="11">
        <v>0.391824</v>
      </c>
      <c r="E63" s="11">
        <v>0.0175438596491228</v>
      </c>
      <c r="F63" s="2" t="s">
        <v>645</v>
      </c>
      <c r="G63" s="2" t="s">
        <v>646</v>
      </c>
      <c r="H63" s="2" t="s">
        <v>608</v>
      </c>
    </row>
    <row r="64" spans="1:8">
      <c r="A64" s="2" t="s">
        <v>578</v>
      </c>
      <c r="B64" s="2">
        <v>1</v>
      </c>
      <c r="C64" s="2">
        <v>57</v>
      </c>
      <c r="D64" s="11">
        <v>0.391824</v>
      </c>
      <c r="E64" s="11">
        <v>0.0175438596491228</v>
      </c>
      <c r="F64" s="2" t="s">
        <v>631</v>
      </c>
      <c r="G64" s="2" t="s">
        <v>632</v>
      </c>
      <c r="H64" s="2" t="s">
        <v>608</v>
      </c>
    </row>
    <row r="65" spans="1:8">
      <c r="A65" s="2" t="s">
        <v>515</v>
      </c>
      <c r="B65" s="2">
        <v>1</v>
      </c>
      <c r="C65" s="2">
        <v>67</v>
      </c>
      <c r="D65" s="11">
        <v>0.4427072</v>
      </c>
      <c r="E65" s="11">
        <v>0.0149253731343284</v>
      </c>
      <c r="F65" s="2" t="s">
        <v>647</v>
      </c>
      <c r="G65" s="2" t="s">
        <v>648</v>
      </c>
      <c r="H65" s="2" t="s">
        <v>608</v>
      </c>
    </row>
    <row r="66" spans="1:8">
      <c r="A66" s="2" t="s">
        <v>500</v>
      </c>
      <c r="B66" s="2">
        <v>1</v>
      </c>
      <c r="C66" s="2">
        <v>70</v>
      </c>
      <c r="D66" s="11">
        <v>0.4571293</v>
      </c>
      <c r="E66" s="11">
        <v>0.0142857142857143</v>
      </c>
      <c r="F66" s="2" t="s">
        <v>649</v>
      </c>
      <c r="G66" s="2" t="s">
        <v>650</v>
      </c>
      <c r="H66" s="2" t="s">
        <v>608</v>
      </c>
    </row>
    <row r="67" spans="1:8">
      <c r="A67" s="2" t="s">
        <v>533</v>
      </c>
      <c r="B67" s="2">
        <v>1</v>
      </c>
      <c r="C67" s="2">
        <v>73</v>
      </c>
      <c r="D67" s="11">
        <v>0.4711801</v>
      </c>
      <c r="E67" s="11">
        <v>0.0136986301369863</v>
      </c>
      <c r="F67" s="2" t="s">
        <v>631</v>
      </c>
      <c r="G67" s="2" t="s">
        <v>632</v>
      </c>
      <c r="H67" s="2" t="s">
        <v>608</v>
      </c>
    </row>
    <row r="68" spans="1:8">
      <c r="A68" s="2" t="s">
        <v>536</v>
      </c>
      <c r="B68" s="2">
        <v>1</v>
      </c>
      <c r="C68" s="2">
        <v>75</v>
      </c>
      <c r="D68" s="11">
        <v>0.4803456</v>
      </c>
      <c r="E68" s="11">
        <v>0.0133333333333333</v>
      </c>
      <c r="F68" s="2" t="s">
        <v>651</v>
      </c>
      <c r="G68" s="2" t="s">
        <v>652</v>
      </c>
      <c r="H68" s="2" t="s">
        <v>608</v>
      </c>
    </row>
    <row r="69" spans="1:8">
      <c r="A69" s="2" t="s">
        <v>539</v>
      </c>
      <c r="B69" s="2">
        <v>1</v>
      </c>
      <c r="C69" s="2">
        <v>79</v>
      </c>
      <c r="D69" s="11">
        <v>0.4982052</v>
      </c>
      <c r="E69" s="11">
        <v>0.0126582278481013</v>
      </c>
      <c r="F69" s="2" t="s">
        <v>653</v>
      </c>
      <c r="G69" s="2" t="s">
        <v>654</v>
      </c>
      <c r="H69" s="2" t="s">
        <v>608</v>
      </c>
    </row>
    <row r="70" spans="1:8">
      <c r="A70" s="2" t="s">
        <v>602</v>
      </c>
      <c r="B70" s="2">
        <v>1</v>
      </c>
      <c r="C70" s="2">
        <v>79</v>
      </c>
      <c r="D70" s="11">
        <v>0.4982052</v>
      </c>
      <c r="E70" s="11">
        <v>0.0126582278481013</v>
      </c>
      <c r="F70" s="2" t="s">
        <v>635</v>
      </c>
      <c r="G70" s="2" t="s">
        <v>636</v>
      </c>
      <c r="H70" s="2" t="s">
        <v>608</v>
      </c>
    </row>
    <row r="71" spans="1:8">
      <c r="A71" s="2" t="s">
        <v>590</v>
      </c>
      <c r="B71" s="2">
        <v>1</v>
      </c>
      <c r="C71" s="2">
        <v>79</v>
      </c>
      <c r="D71" s="11">
        <v>0.4982052</v>
      </c>
      <c r="E71" s="11">
        <v>0.0126582278481013</v>
      </c>
      <c r="F71" s="2" t="s">
        <v>655</v>
      </c>
      <c r="G71" s="2" t="s">
        <v>656</v>
      </c>
      <c r="H71" s="2" t="s">
        <v>608</v>
      </c>
    </row>
    <row r="72" spans="1:8">
      <c r="A72" s="2" t="s">
        <v>563</v>
      </c>
      <c r="B72" s="2">
        <v>1</v>
      </c>
      <c r="C72" s="2">
        <v>83</v>
      </c>
      <c r="D72" s="11">
        <v>0.515454</v>
      </c>
      <c r="E72" s="11">
        <v>0.0120481927710843</v>
      </c>
      <c r="F72" s="2" t="s">
        <v>657</v>
      </c>
      <c r="G72" s="2" t="s">
        <v>658</v>
      </c>
      <c r="H72" s="2" t="s">
        <v>608</v>
      </c>
    </row>
    <row r="73" spans="1:8">
      <c r="A73" s="2" t="s">
        <v>554</v>
      </c>
      <c r="B73" s="2">
        <v>1</v>
      </c>
      <c r="C73" s="2">
        <v>88</v>
      </c>
      <c r="D73" s="11">
        <v>0.5361877</v>
      </c>
      <c r="E73" s="11">
        <v>0.0113636363636364</v>
      </c>
      <c r="F73" s="2" t="s">
        <v>659</v>
      </c>
      <c r="G73" s="2" t="s">
        <v>660</v>
      </c>
      <c r="H73" s="2" t="s">
        <v>608</v>
      </c>
    </row>
    <row r="74" spans="1:8">
      <c r="A74" s="2" t="s">
        <v>596</v>
      </c>
      <c r="B74" s="2">
        <v>1</v>
      </c>
      <c r="C74" s="2">
        <v>101</v>
      </c>
      <c r="D74" s="11">
        <v>0.5860562</v>
      </c>
      <c r="E74" s="11">
        <v>0.0099009900990099</v>
      </c>
      <c r="F74" s="2" t="s">
        <v>661</v>
      </c>
      <c r="G74" s="2" t="s">
        <v>662</v>
      </c>
      <c r="H74" s="2" t="s">
        <v>608</v>
      </c>
    </row>
    <row r="75" spans="1:8">
      <c r="A75" s="2" t="s">
        <v>518</v>
      </c>
      <c r="B75" s="2">
        <v>1</v>
      </c>
      <c r="C75" s="2">
        <v>105</v>
      </c>
      <c r="D75" s="11">
        <v>0.6002988</v>
      </c>
      <c r="E75" s="11">
        <v>0.00952380952380952</v>
      </c>
      <c r="F75" s="2" t="s">
        <v>663</v>
      </c>
      <c r="G75" s="2" t="s">
        <v>664</v>
      </c>
      <c r="H75" s="2" t="s">
        <v>608</v>
      </c>
    </row>
    <row r="76" spans="1:8">
      <c r="A76" s="2" t="s">
        <v>503</v>
      </c>
      <c r="B76" s="2">
        <v>1</v>
      </c>
      <c r="C76" s="2">
        <v>109</v>
      </c>
      <c r="D76" s="11">
        <v>0.6140538</v>
      </c>
      <c r="E76" s="11">
        <v>0.00917431192660551</v>
      </c>
      <c r="F76" s="2" t="s">
        <v>665</v>
      </c>
      <c r="G76" s="2" t="s">
        <v>666</v>
      </c>
      <c r="H76" s="2" t="s">
        <v>608</v>
      </c>
    </row>
    <row r="77" spans="1:8">
      <c r="A77" s="2" t="s">
        <v>587</v>
      </c>
      <c r="B77" s="2">
        <v>1</v>
      </c>
      <c r="C77" s="2">
        <v>110</v>
      </c>
      <c r="D77" s="11">
        <v>0.6174184</v>
      </c>
      <c r="E77" s="11">
        <v>0.00909090909090909</v>
      </c>
      <c r="F77" s="2" t="s">
        <v>667</v>
      </c>
      <c r="G77" s="2" t="s">
        <v>668</v>
      </c>
      <c r="H77" s="2" t="s">
        <v>608</v>
      </c>
    </row>
    <row r="78" spans="1:8">
      <c r="A78" s="2" t="s">
        <v>494</v>
      </c>
      <c r="B78" s="2">
        <v>1</v>
      </c>
      <c r="C78" s="2">
        <v>128</v>
      </c>
      <c r="D78" s="11">
        <v>0.6732253</v>
      </c>
      <c r="E78" s="11">
        <v>0.0078125</v>
      </c>
      <c r="F78" s="2" t="s">
        <v>669</v>
      </c>
      <c r="G78" s="2" t="s">
        <v>670</v>
      </c>
      <c r="H78" s="2" t="s">
        <v>608</v>
      </c>
    </row>
    <row r="79" spans="1:8">
      <c r="A79" s="2" t="s">
        <v>599</v>
      </c>
      <c r="B79" s="2">
        <v>1</v>
      </c>
      <c r="C79" s="2">
        <v>154</v>
      </c>
      <c r="D79" s="11">
        <v>0.739839</v>
      </c>
      <c r="E79" s="11">
        <v>0.00649350649350649</v>
      </c>
      <c r="F79" s="2" t="s">
        <v>671</v>
      </c>
      <c r="G79" s="2" t="s">
        <v>672</v>
      </c>
      <c r="H79" s="2" t="s">
        <v>608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17" sqref="C17"/>
    </sheetView>
  </sheetViews>
  <sheetFormatPr defaultColWidth="9" defaultRowHeight="13.5" outlineLevelCol="2"/>
  <cols>
    <col min="2" max="2" width="9.3716814159292"/>
    <col min="3" max="3" width="11.3716814159292" customWidth="1"/>
  </cols>
  <sheetData>
    <row r="1" ht="13.85" spans="1:3">
      <c r="A1" s="6"/>
      <c r="B1" s="7" t="s">
        <v>1</v>
      </c>
      <c r="C1" s="7" t="s">
        <v>3</v>
      </c>
    </row>
    <row r="2" ht="13.85" spans="1:3">
      <c r="A2" s="6" t="s">
        <v>673</v>
      </c>
      <c r="B2" s="8">
        <v>232157.39846199</v>
      </c>
      <c r="C2" s="8">
        <v>391010.698674335</v>
      </c>
    </row>
    <row r="3" ht="13.85" spans="1:3">
      <c r="A3" s="6" t="s">
        <v>674</v>
      </c>
      <c r="B3" s="8">
        <v>193301.987976142</v>
      </c>
      <c r="C3" s="8">
        <v>439118.83201425</v>
      </c>
    </row>
    <row r="4" ht="13.85" spans="1:3">
      <c r="A4" s="6" t="s">
        <v>675</v>
      </c>
      <c r="B4" s="8">
        <v>225988.161645378</v>
      </c>
      <c r="C4" s="8">
        <v>579193.174101798</v>
      </c>
    </row>
    <row r="5" ht="13.85" spans="1:3">
      <c r="A5" s="6" t="s">
        <v>676</v>
      </c>
      <c r="B5" s="8">
        <v>352450.50938691</v>
      </c>
      <c r="C5" s="8">
        <v>624024.311261567</v>
      </c>
    </row>
    <row r="6" ht="13.85" spans="1:3">
      <c r="A6" s="6" t="s">
        <v>677</v>
      </c>
      <c r="B6" s="6">
        <f>AVERAGE(B2:B5)</f>
        <v>250974.514367605</v>
      </c>
      <c r="C6" s="6">
        <f>AVERAGE(C2:C5)</f>
        <v>508336.754012988</v>
      </c>
    </row>
    <row r="7" ht="13.85" spans="1:3">
      <c r="A7" s="6" t="s">
        <v>678</v>
      </c>
      <c r="B7" s="6">
        <f>_xlfn.STDEV.S(B2:B5)</f>
        <v>69766.0364812203</v>
      </c>
      <c r="C7" s="6">
        <f>_xlfn.STDEV.S(C2:C5)</f>
        <v>110996.647332397</v>
      </c>
    </row>
    <row r="8" ht="13.85" spans="1:3">
      <c r="A8" s="6" t="s">
        <v>679</v>
      </c>
      <c r="B8" s="9">
        <v>2.78</v>
      </c>
      <c r="C8" s="9"/>
    </row>
    <row r="9" ht="13.85" spans="1:3">
      <c r="A9" s="6" t="s">
        <v>680</v>
      </c>
      <c r="B9" s="9">
        <v>0.9</v>
      </c>
      <c r="C9" s="9"/>
    </row>
  </sheetData>
  <mergeCells count="2">
    <mergeCell ref="B8:C8"/>
    <mergeCell ref="B9:C9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6" sqref="A6"/>
    </sheetView>
  </sheetViews>
  <sheetFormatPr defaultColWidth="9" defaultRowHeight="13.85" outlineLevelRow="3"/>
  <cols>
    <col min="1" max="1" width="9" style="1"/>
    <col min="2" max="6" width="12.6283185840708" style="1"/>
    <col min="7" max="7" width="11.5044247787611" style="1"/>
    <col min="8" max="10" width="12.6283185840708" style="1"/>
    <col min="11" max="16384" width="9" style="1"/>
  </cols>
  <sheetData>
    <row r="1" spans="1:10">
      <c r="A1" s="2" t="s">
        <v>681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  <c r="J1" s="3" t="s">
        <v>97</v>
      </c>
    </row>
    <row r="2" spans="1:10">
      <c r="A2" s="2" t="s">
        <v>120</v>
      </c>
      <c r="B2" s="4">
        <v>2196142.56401331</v>
      </c>
      <c r="C2" s="4">
        <v>2137816.61652273</v>
      </c>
      <c r="D2" s="4">
        <v>1863034.56932071</v>
      </c>
      <c r="E2" s="4">
        <v>1705179.22298282</v>
      </c>
      <c r="F2" s="4">
        <v>1902914.72901255</v>
      </c>
      <c r="G2" s="4">
        <v>1971880.93960041</v>
      </c>
      <c r="H2" s="4">
        <v>2235897.94275036</v>
      </c>
      <c r="I2" s="4">
        <v>1840578.91743254</v>
      </c>
      <c r="J2" s="4">
        <v>1917430.97701833</v>
      </c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682</v>
      </c>
      <c r="B4" s="5">
        <f>100%*_xlfn.STDEV.S(B2:J2)/AVERAGE(B2:J2)</f>
        <v>0.0904910880403842</v>
      </c>
      <c r="C4" s="2"/>
      <c r="D4" s="2"/>
      <c r="E4" s="2"/>
      <c r="F4" s="2"/>
      <c r="G4" s="2"/>
      <c r="H4" s="2"/>
      <c r="I4" s="2"/>
      <c r="J4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Fig. 3A</vt:lpstr>
      <vt:lpstr>Fig. 3B</vt:lpstr>
      <vt:lpstr>Fig. 3C</vt:lpstr>
      <vt:lpstr>Fig. 3D</vt:lpstr>
      <vt:lpstr>Fig. 3E</vt:lpstr>
      <vt:lpstr>Fig. 3F</vt:lpstr>
      <vt:lpstr>Fig. 3G</vt:lpstr>
      <vt:lpstr>Fig. 3H</vt:lpstr>
      <vt:lpstr>Fig. 3I</vt:lpstr>
      <vt:lpstr>Fig. 3J</vt:lpstr>
      <vt:lpstr>Fig. 3K</vt:lpstr>
      <vt:lpstr>G.Power</vt:lpstr>
      <vt:lpstr>QC_CV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DengXu</cp:lastModifiedBy>
  <dcterms:created xsi:type="dcterms:W3CDTF">2026-04-17T06:04:00Z</dcterms:created>
  <dcterms:modified xsi:type="dcterms:W3CDTF">2026-05-14T10:51:16Z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25EFABC31B7748C9B3D07BE93D7FBB42_13</vt:lpwstr>
  </property>
  <property fmtid="{D5CDD505-2E9C-101B-9397-08002B2CF9AE}" pid="3" name="KSOProductBuildVer">
    <vt:lpwstr>2052-12.1.0.21541</vt:lpwstr>
  </property>
</Properties>
</file>